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BY148" i="1" l="1"/>
  <c r="P36" i="3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<sst xmlns="http://schemas.openxmlformats.org/spreadsheetml/2006/main" count="4982" uniqueCount="1140">
  <si>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</si>
  <si>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</si>
  <si>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</si>
  <si>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</si>
  <si>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</si>
  <si>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</si>
  <si>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</si>
  <si>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</si>
  <si>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</si>
  <si>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</si>
  <si>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</si>
  <si>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</si>
  <si>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</si>
  <si>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</si>
  <si>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</si>
  <si>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</si>
  <si>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</si>
  <si>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</si>
  <si>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</si>
  <si>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</si>
  <si>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</si>
  <si>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</si>
  <si>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</si>
  <si>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</si>
  <si>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</si>
  <si>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</si>
  <si>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</si>
  <si>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</si>
  <si>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</si>
  <si>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</si>
  <si>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</si>
  <si>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</si>
  <si>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</si>
  <si>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</si>
  <si>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</si>
  <si>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</si>
  <si>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</si>
  <si>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</si>
  <si>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</si>
  <si>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</si>
  <si>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</si>
  <si>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</si>
  <si>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</si>
  <si>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</si>
  <si>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</si>
  <si>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</si>
  <si>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</si>
  <si>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</si>
  <si>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</si>
  <si>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</si>
  <si>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</si>
  <si>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</si>
  <si>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</si>
  <si>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</si>
  <si>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</si>
  <si>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</si>
  <si>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</si>
  <si>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</si>
  <si>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</si>
  <si>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</si>
  <si>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</si>
  <si>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</si>
  <si>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</si>
  <si>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</si>
  <si>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</si>
  <si>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</si>
  <si>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</si>
  <si>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</si>
  <si>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</si>
  <si>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</si>
  <si>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</si>
  <si>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</si>
  <si>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</si>
  <si>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</si>
  <si>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</si>
  <si>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</si>
  <si>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</si>
  <si>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</si>
  <si>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</si>
  <si>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</si>
  <si>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</si>
  <si>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</si>
  <si>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</si>
  <si>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</si>
  <si>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</si>
  <si>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</si>
  <si>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</si>
  <si>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</si>
  <si>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</si>
  <si>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</si>
  <si>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</si>
  <si>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</si>
  <si>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</si>
  <si>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</si>
  <si>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</si>
  <si>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</si>
  <si>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</si>
  <si>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</si>
  <si>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</si>
  <si>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</si>
  <si>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</si>
  <si>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</si>
  <si>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</si>
  <si>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</si>
  <si>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</si>
  <si>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</si>
  <si>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</si>
  <si>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</si>
  <si>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</si>
  <si>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</si>
  <si>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</si>
  <si>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</si>
  <si>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</si>
  <si>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</si>
  <si>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</si>
  <si>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</si>
  <si>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</si>
  <si>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</si>
  <si>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</si>
  <si>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</si>
  <si>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</si>
  <si>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</si>
  <si>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</si>
  <si>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</si>
  <si>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</si>
  <si>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</si>
  <si>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</si>
  <si>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</si>
  <si>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</si>
  <si>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</si>
  <si>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</si>
  <si>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</si>
  <si>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</si>
  <si>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</si>
  <si>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</si>
  <si>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</si>
  <si>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</si>
  <si>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</si>
  <si>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</si>
  <si>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</si>
  <si>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</si>
  <si>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</si>
  <si>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</si>
  <si>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</si>
  <si>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</si>
  <si>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</si>
  <si>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</si>
  <si>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</si>
  <si>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</si>
  <si>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</si>
  <si>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</si>
  <si>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</si>
  <si>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</si>
  <si>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</si>
  <si>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</si>
  <si>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</si>
  <si>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</si>
  <si>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</si>
  <si>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</si>
  <si>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</si>
  <si>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</si>
  <si>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</si>
  <si>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</si>
  <si>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</si>
  <si>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</si>
  <si>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</si>
  <si>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</si>
  <si>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</si>
  <si>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</si>
  <si>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</si>
  <si>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</si>
  <si>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</si>
  <si>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</si>
  <si>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</si>
  <si>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</si>
  <si>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</si>
  <si>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</si>
  <si>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</si>
  <si>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</si>
  <si>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</si>
  <si>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</si>
  <si>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</si>
  <si>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</si>
  <si>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</si>
  <si>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</si>
  <si>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</si>
  <si>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</si>
  <si>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</si>
  <si>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</si>
  <si>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</si>
  <si>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</si>
  <si>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</si>
  <si>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</si>
  <si>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</si>
  <si>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</si>
  <si>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</si>
  <si>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</si>
  <si>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</si>
  <si>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</si>
  <si>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</si>
  <si>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</si>
  <si>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</si>
  <si>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</si>
  <si>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</si>
  <si>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</si>
  <si>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</si>
  <si>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</si>
  <si>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</si>
  <si>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</si>
  <si>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</si>
  <si>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</si>
  <si>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</si>
  <si>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</si>
  <si>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</si>
  <si>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</si>
  <si>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</si>
  <si>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</si>
  <si>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</si>
  <si>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</si>
  <si>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</si>
  <si>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</si>
  <si>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</si>
  <si>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</si>
  <si>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</si>
  <si>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</si>
  <si>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</si>
  <si>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</si>
  <si>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</si>
  <si>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</si>
  <si>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</si>
  <si>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</si>
  <si>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</si>
  <si>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</si>
  <si>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</si>
  <si>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</si>
  <si>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</si>
  <si>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</si>
  <si>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</si>
  <si>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</si>
  <si>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</si>
  <si>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</si>
  <si>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</si>
  <si>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</si>
  <si>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</si>
  <si>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</si>
  <si>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</si>
  <si>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</si>
  <si>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</si>
  <si>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</si>
  <si>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</si>
  <si>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</si>
  <si>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</si>
  <si>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</si>
  <si>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</si>
  <si>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</si>
  <si>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</si>
  <si>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</si>
  <si>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</si>
  <si>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</si>
  <si>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</si>
  <si>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</si>
  <si>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</si>
  <si>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</si>
  <si>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</si>
  <si>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</si>
  <si>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</si>
  <si>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</si>
  <si>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</si>
  <si>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</si>
  <si>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</si>
  <si>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</si>
  <si>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</si>
  <si>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</si>
  <si>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</si>
  <si>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</si>
  <si>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</si>
  <si>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</si>
  <si>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</si>
  <si>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</si>
  <si>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</si>
  <si>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</si>
  <si>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</si>
  <si>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</si>
  <si>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</si>
  <si>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</si>
  <si>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</si>
  <si>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</si>
  <si>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</si>
  <si>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</si>
  <si>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</si>
  <si>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</si>
  <si>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</si>
  <si>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</si>
  <si>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</si>
  <si>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</si>
  <si>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</si>
  <si>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</si>
  <si>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</si>
  <si>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</si>
  <si>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</si>
  <si>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</si>
  <si>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</si>
  <si>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</si>
  <si>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</si>
  <si>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</si>
  <si>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</si>
  <si>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</si>
  <si>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</si>
  <si>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</si>
  <si>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</si>
  <si>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</si>
  <si>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</si>
  <si>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</si>
  <si>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</si>
  <si>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</si>
  <si>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</si>
  <si>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</si>
  <si>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</si>
  <si>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</si>
  <si>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</si>
  <si>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</si>
  <si>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</si>
  <si>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</si>
  <si>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</si>
  <si>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</si>
  <si>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</si>
  <si>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</si>
  <si>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</si>
  <si>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</si>
  <si>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</si>
  <si>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</si>
  <si>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</si>
  <si>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</si>
  <si>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</si>
  <si>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</si>
  <si>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</si>
  <si>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</si>
  <si>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</si>
  <si>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</si>
  <si>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</si>
  <si>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</si>
  <si>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</si>
  <si>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</si>
  <si>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</si>
  <si>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</si>
  <si>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</si>
  <si>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</si>
  <si>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</si>
  <si>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</si>
  <si>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</si>
  <si>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</si>
  <si>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</si>
  <si>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</si>
  <si>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</si>
  <si>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</si>
  <si>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</si>
  <si>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</si>
  <si>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</si>
  <si>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</si>
  <si>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</si>
  <si>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</si>
  <si>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</si>
  <si>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</si>
  <si>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</si>
  <si>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</si>
  <si>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</si>
  <si>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</si>
  <si>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</si>
  <si>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</si>
  <si>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</si>
  <si>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</si>
  <si>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</si>
  <si>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</si>
  <si>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</si>
  <si>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</si>
  <si>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</si>
  <si>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</si>
  <si>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</si>
  <si>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</si>
  <si>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</si>
  <si>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</si>
  <si>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</si>
  <si>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</si>
  <si>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</si>
  <si>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</si>
  <si>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</si>
  <si>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</si>
  <si>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</si>
  <si>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</si>
  <si>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</si>
  <si>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</si>
  <si>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</si>
  <si>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</si>
  <si>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</si>
  <si>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</si>
  <si>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</si>
  <si>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</si>
  <si>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</si>
  <si>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</si>
  <si>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</si>
  <si>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</si>
  <si>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</si>
  <si>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</si>
  <si>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</si>
  <si>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</si>
  <si>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</si>
  <si>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</si>
  <si>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</si>
  <si>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</si>
  <si>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</si>
  <si>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</si>
  <si>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</si>
  <si>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</si>
  <si>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</si>
  <si>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</si>
  <si>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</si>
  <si>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</si>
  <si>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</si>
  <si>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</si>
  <si>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</si>
  <si>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</si>
  <si>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</si>
  <si>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</si>
  <si>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</si>
  <si>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</si>
  <si>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</si>
  <si>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</si>
  <si>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</si>
  <si>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</si>
  <si>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</si>
  <si>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</si>
  <si>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</si>
  <si>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</si>
  <si>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</si>
  <si>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</si>
  <si>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</si>
  <si>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</si>
  <si>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</si>
  <si>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</si>
  <si>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</si>
  <si>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</si>
  <si>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</si>
  <si>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</si>
  <si>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</si>
  <si>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</si>
  <si>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</si>
  <si>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</si>
  <si>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</si>
  <si>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</si>
  <si>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</si>
  <si>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</si>
  <si>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</si>
  <si>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</si>
  <si>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</si>
  <si>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</si>
  <si>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</si>
  <si>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</si>
  <si>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</si>
  <si>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</si>
  <si>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</si>
  <si>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</si>
  <si>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</si>
  <si>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</si>
  <si>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</si>
  <si>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</si>
  <si>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</si>
  <si>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</si>
  <si>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</si>
  <si>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</si>
  <si>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</si>
  <si>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</si>
  <si>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</si>
  <si>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</si>
  <si>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</si>
  <si>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</si>
  <si>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</si>
  <si>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</si>
  <si>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</si>
  <si>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</si>
  <si>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</si>
  <si>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</si>
  <si>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</si>
  <si>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</si>
  <si>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</si>
  <si>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</si>
  <si>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</si>
  <si>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</si>
  <si>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</si>
  <si>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</si>
  <si>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</si>
  <si>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</si>
  <si>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</si>
  <si>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</si>
  <si>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</si>
  <si>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</si>
  <si>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</si>
  <si>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</si>
  <si>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</si>
  <si>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</si>
  <si>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</si>
  <si>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</si>
  <si>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</si>
  <si>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</si>
  <si>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</si>
  <si>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</si>
  <si>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</si>
  <si>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</si>
  <si>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</si>
  <si>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</si>
  <si>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</si>
  <si>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</si>
  <si>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</si>
  <si>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</si>
  <si>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</si>
  <si>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</si>
  <si>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</si>
  <si>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</si>
  <si>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</si>
  <si>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</si>
  <si>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</si>
  <si>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</si>
  <si>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</si>
  <si>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</si>
  <si>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</si>
  <si>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</si>
  <si>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</si>
  <si>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</si>
  <si>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</si>
  <si>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</si>
  <si>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</si>
  <si>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</si>
  <si>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</si>
  <si>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</si>
  <si>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</si>
  <si>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</si>
  <si>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</si>
  <si>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</si>
  <si>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</si>
  <si>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</si>
  <si>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</si>
  <si>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</si>
  <si>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</si>
  <si>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</si>
  <si>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</si>
  <si>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</si>
  <si>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</si>
  <si>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</si>
  <si>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</si>
  <si>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</si>
  <si>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</si>
  <si>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</si>
  <si>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</si>
  <si>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</si>
  <si>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</si>
  <si>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</si>
  <si>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</si>
  <si>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</si>
  <si>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</si>
  <si>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</si>
  <si>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</si>
  <si>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</si>
  <si>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</si>
  <si>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</si>
  <si>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</si>
  <si>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</si>
  <si>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</si>
  <si>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</si>
  <si>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</si>
  <si>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</si>
  <si>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</si>
  <si>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</si>
  <si>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</si>
  <si>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</si>
  <si>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</si>
  <si>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</si>
  <si>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</si>
  <si>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</si>
  <si>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</si>
  <si>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</si>
  <si>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</si>
  <si>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</si>
  <si>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</si>
  <si>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</si>
  <si>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</si>
  <si>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</si>
  <si>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</si>
  <si>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</si>
  <si>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</si>
  <si>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</si>
  <si>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</si>
  <si>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</si>
  <si>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</si>
  <si>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</si>
  <si>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</si>
  <si>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</si>
  <si>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</si>
  <si>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</si>
  <si>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</si>
  <si>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</si>
  <si>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</si>
  <si>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</si>
  <si>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</si>
  <si>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</si>
  <si>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</si>
  <si>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</si>
  <si>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</si>
  <si>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</si>
  <si>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</si>
  <si>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</si>
  <si>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</si>
  <si>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</si>
  <si>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</si>
  <si>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</si>
  <si>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</si>
  <si>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</si>
  <si>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</si>
  <si>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</si>
  <si>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</si>
  <si>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</si>
  <si>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</si>
  <si>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</si>
  <si>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</si>
  <si>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</si>
  <si>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</si>
  <si>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</si>
  <si>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</si>
  <si>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</si>
  <si>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</si>
  <si>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</si>
  <si>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</si>
  <si>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</si>
  <si>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</si>
  <si>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</si>
  <si>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</si>
  <si>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</si>
  <si>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</si>
  <si>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</si>
  <si>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</si>
  <si>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</si>
  <si>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</si>
  <si>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</si>
  <si>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</si>
  <si>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</si>
  <si>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</si>
  <si>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</si>
  <si>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</si>
  <si>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</si>
  <si>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</si>
  <si>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</si>
  <si>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</si>
  <si>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</si>
  <si>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</si>
  <si>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</si>
  <si>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</si>
  <si>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</si>
  <si>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</si>
  <si>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</si>
  <si>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</si>
  <si>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</si>
  <si>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</si>
  <si>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</si>
  <si>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</si>
  <si>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</si>
  <si>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</si>
  <si>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</si>
  <si>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</si>
  <si>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</si>
  <si>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</si>
  <si>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</si>
  <si>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</si>
  <si>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</si>
  <si>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</si>
  <si>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</si>
  <si>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</si>
  <si>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</si>
  <si>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</si>
  <si>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</si>
  <si>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</si>
  <si>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</si>
  <si>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</si>
  <si>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</si>
  <si>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</si>
  <si>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</si>
  <si>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</si>
  <si>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</si>
  <si>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</si>
  <si>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</si>
  <si>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</si>
  <si>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</si>
  <si>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</si>
  <si>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</si>
  <si>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</si>
  <si>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</si>
  <si>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</si>
  <si>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</si>
  <si>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</si>
  <si>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</si>
  <si>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</si>
  <si>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</si>
  <si>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</si>
  <si>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</si>
  <si>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</si>
  <si>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</si>
  <si>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</si>
  <si>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</si>
  <si>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</si>
  <si>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</si>
  <si>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</si>
  <si>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</si>
  <si>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</si>
  <si>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</si>
  <si>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</si>
  <si>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</si>
  <si>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</si>
  <si>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</si>
  <si>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</si>
  <si>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</si>
  <si>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</si>
  <si>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</si>
  <si>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</si>
  <si>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</si>
  <si>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</si>
  <si>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</si>
  <si>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</si>
  <si>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</si>
  <si>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</si>
  <si>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</si>
  <si>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</si>
  <si>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</si>
  <si>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</si>
  <si>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</si>
  <si>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</si>
  <si>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</si>
  <si>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</si>
  <si>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</si>
  <si>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</si>
  <si>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</si>
  <si>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</si>
  <si>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</si>
  <si>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</si>
  <si>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</si>
  <si>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</si>
  <si>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</si>
  <si>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</si>
  <si>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</si>
  <si>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</si>
  <si>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</si>
  <si>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</si>
  <si>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</si>
  <si>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</si>
  <si>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</si>
  <si>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</si>
  <si>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</si>
  <si>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</si>
  <si>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</si>
  <si>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</si>
  <si>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</si>
  <si>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</si>
  <si>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</si>
  <si>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</si>
  <si>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</si>
  <si>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</si>
  <si>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</si>
  <si>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</si>
  <si>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</si>
  <si>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</si>
  <si>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</si>
  <si>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</si>
  <si>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</si>
  <si>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</si>
  <si>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</si>
  <si>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</si>
  <si>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</si>
  <si>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</si>
  <si>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</si>
  <si>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</si>
  <si>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</si>
  <si>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</si>
  <si>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</si>
  <si>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</si>
  <si>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</si>
  <si>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</si>
  <si>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</si>
  <si>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</si>
  <si>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</si>
  <si>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</si>
  <si>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</si>
  <si>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</si>
  <si>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</si>
  <si>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</si>
  <si>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</si>
  <si>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</si>
  <si>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</si>
  <si>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</si>
  <si>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</si>
  <si>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</si>
  <si>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</si>
  <si>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</si>
  <si>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</si>
  <si>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</si>
  <si>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</si>
  <si>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</si>
  <si>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</si>
  <si>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</si>
  <si>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</si>
  <si>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</si>
  <si>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</si>
  <si>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</si>
  <si>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</si>
  <si>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</si>
  <si>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</si>
  <si>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</si>
  <si>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</si>
  <si>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</si>
  <si>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</si>
  <si>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</si>
  <si>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</si>
  <si>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</si>
  <si>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</si>
  <si>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</si>
  <si>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</si>
  <si>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</si>
  <si>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</si>
  <si>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</si>
  <si>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</si>
  <si>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</si>
  <si>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</si>
  <si>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</si>
  <si>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</si>
  <si>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</si>
  <si>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</si>
  <si>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</si>
  <si>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</si>
  <si>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</si>
  <si>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</si>
  <si>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</si>
  <si>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</si>
  <si>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</si>
  <si>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</si>
  <si>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</si>
  <si>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</si>
  <si>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</si>
  <si>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</si>
  <si>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</si>
  <si>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</si>
  <si>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</si>
  <si>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</si>
  <si>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</si>
  <si>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</si>
  <si>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</si>
  <si>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</si>
  <si>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</si>
  <si>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</si>
  <si>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</si>
  <si>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</si>
  <si>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</si>
  <si>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</si>
  <si>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</si>
  <si>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</si>
  <si>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</si>
  <si>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</si>
  <si>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</si>
  <si>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</si>
  <si>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</si>
  <si>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</si>
  <si>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</si>
  <si>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</si>
  <si>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</si>
  <si>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</si>
  <si>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</si>
  <si>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</si>
  <si>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</si>
  <si>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</si>
  <si>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</si>
  <si>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</si>
  <si>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</si>
  <si>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</si>
  <si>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</si>
  <si>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</si>
  <si>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</si>
  <si>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</si>
  <si>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</si>
  <si>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</si>
  <si>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</si>
  <si>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</si>
  <si>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</si>
  <si>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</si>
  <si>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</si>
  <si>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</si>
  <si>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</si>
  <si>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</si>
  <si>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</si>
  <si>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</si>
  <si>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</si>
  <si>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</si>
  <si>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</si>
  <si>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</si>
  <si>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</si>
  <si>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</si>
  <si>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</si>
  <si>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</si>
  <si>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</si>
  <si>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</si>
  <si>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</si>
  <si>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</si>
  <si>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</si>
  <si>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</si>
  <si>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</si>
  <si>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</si>
  <si>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</si>
  <si>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</si>
  <si>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</si>
  <si>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</si>
  <si>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</si>
  <si>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</si>
  <si>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</si>
  <si>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</si>
  <si>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</si>
  <si>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NICOLAS FABIANO</t>
  </si>
  <si>
    <t>JUHANO CCAMA</t>
  </si>
  <si>
    <t>JIRON OLLANTAY 519 CTE.10</t>
  </si>
  <si>
    <t>MARIA ELENA CONTRERAS TONE</t>
  </si>
  <si>
    <t>ALICIA CALLO CARPIO</t>
  </si>
  <si>
    <t>A CACERS</t>
  </si>
  <si>
    <t>MARIA FERNANDA</t>
  </si>
  <si>
    <t>QUICAÑA ORTIZ</t>
  </si>
  <si>
    <t>AVELINO CACERES P-3</t>
  </si>
  <si>
    <t xml:space="preserve">SANTIAGO JOAQUIN </t>
  </si>
  <si>
    <t>VARGAS SAICO</t>
  </si>
  <si>
    <t>AVELINO CACERES N-13</t>
  </si>
  <si>
    <t>JEREMY SAMIR</t>
  </si>
  <si>
    <t>JACHO POMA</t>
  </si>
  <si>
    <t>AVELINO CACERES I-2</t>
  </si>
  <si>
    <t xml:space="preserve">VICTOR MANUEL </t>
  </si>
  <si>
    <t>SULLA ASTO</t>
  </si>
  <si>
    <t>AVELINO CACERES C-9</t>
  </si>
  <si>
    <t xml:space="preserve">ADRIANA </t>
  </si>
  <si>
    <t>OLANDA BUSTAMANTE</t>
  </si>
  <si>
    <t>MARIANO MELGAR E-17 UPIS</t>
  </si>
  <si>
    <t>YUSTIN PAREL</t>
  </si>
  <si>
    <t>CHOQUE MAMANITAYPE</t>
  </si>
  <si>
    <t>CALLE CONVENCION CTE 18 Q-2</t>
  </si>
  <si>
    <t>ADRIANO RAFAEL</t>
  </si>
  <si>
    <t>VILCA ASTO</t>
  </si>
  <si>
    <t>ASOC. ANDRES AVELINO CACERES C-9</t>
  </si>
  <si>
    <t xml:space="preserve">ABIMAEL </t>
  </si>
  <si>
    <t>MEJIA AGUIRRE</t>
  </si>
  <si>
    <t>ANDRES AVELINO CACERS C-5</t>
  </si>
  <si>
    <t>ESTRELLA</t>
  </si>
  <si>
    <t>CASIMIRO CUADROS</t>
  </si>
  <si>
    <t xml:space="preserve">ALEXIS </t>
  </si>
  <si>
    <t>CALLA PICHA</t>
  </si>
  <si>
    <t>CASINIRO CUADROS C-9</t>
  </si>
  <si>
    <t>JASMINA</t>
  </si>
  <si>
    <t>LUDEÑA TACO</t>
  </si>
  <si>
    <t>CASIMIRO CUADROS B-16</t>
  </si>
  <si>
    <t>UPIS DEAN VALDIVIA</t>
  </si>
  <si>
    <t>FIORELA</t>
  </si>
  <si>
    <t>TAMAYO QUISPE</t>
  </si>
  <si>
    <t>PSJE. JUAN VELASCO ALVARADO L-3</t>
  </si>
  <si>
    <t>NICOL</t>
  </si>
  <si>
    <t>SUCASACA APAZA</t>
  </si>
  <si>
    <t>AVELINO CACERES B-3</t>
  </si>
  <si>
    <t>JEAN FRANCO</t>
  </si>
  <si>
    <t>LLOVE TACO</t>
  </si>
  <si>
    <t>ANDRES AVELINO CACERES M-3</t>
  </si>
  <si>
    <t>ANGELI SARDI</t>
  </si>
  <si>
    <t>ANCASO QUISPE</t>
  </si>
  <si>
    <t>DEAN VALDIVIA D-6</t>
  </si>
  <si>
    <t>BRYTANI</t>
  </si>
  <si>
    <t>AGUILAR POLLO</t>
  </si>
  <si>
    <t>JR. RODRIGUEZ BALLON 104</t>
  </si>
  <si>
    <t>SABORI</t>
  </si>
  <si>
    <t>TACO NEYRA</t>
  </si>
  <si>
    <t>JR. AYACUCHO 209</t>
  </si>
  <si>
    <t xml:space="preserve">ISMAEL </t>
  </si>
  <si>
    <t>MAMANI QUISPE</t>
  </si>
  <si>
    <t>JR. RODRIGUEZ BALLON U-9</t>
  </si>
  <si>
    <t xml:space="preserve">EDWARD THIAGO </t>
  </si>
  <si>
    <t>TURPO MARQUEZ</t>
  </si>
  <si>
    <t>JR. TUPAC AMARU 300</t>
  </si>
  <si>
    <t>BUENOS AIRES</t>
  </si>
  <si>
    <t>YESENIA</t>
  </si>
  <si>
    <t>ALMIRON CHOQUE</t>
  </si>
  <si>
    <t>ALFONSO UGARTE 205</t>
  </si>
  <si>
    <t>SEBASTIAN SNAIDER</t>
  </si>
  <si>
    <t>VISA HUAMANI</t>
  </si>
  <si>
    <t>AV. TUPAC AMARU LL-5</t>
  </si>
  <si>
    <t xml:space="preserve">RICARDO </t>
  </si>
  <si>
    <t>PUMA QUISPE</t>
  </si>
  <si>
    <t>UPIS DEAN VALDIVIA K-2</t>
  </si>
  <si>
    <t>A CACERES</t>
  </si>
  <si>
    <t>AMY ALEJANDRA</t>
  </si>
  <si>
    <t>SALINAS GAMERO</t>
  </si>
  <si>
    <t>ANDRES AVELINO CACERES LL-1</t>
  </si>
  <si>
    <t>CAROLINA</t>
  </si>
  <si>
    <t>MEJIA AGUIRE</t>
  </si>
  <si>
    <t>AA CACERES C-5</t>
  </si>
  <si>
    <t>YSABEL RAMIREZ CUADROS</t>
  </si>
  <si>
    <t>AA CACERES</t>
  </si>
  <si>
    <t xml:space="preserve">ALEXANDRO </t>
  </si>
  <si>
    <t>QUISPE SOTOMAYOR</t>
  </si>
  <si>
    <t>AA CACERES N-9</t>
  </si>
  <si>
    <t xml:space="preserve">VALERIA </t>
  </si>
  <si>
    <t>HUARCAPUMA COAGUILA</t>
  </si>
  <si>
    <t>UPIS A A CACERES O-8</t>
  </si>
  <si>
    <t>BENILDA ANN</t>
  </si>
  <si>
    <t>MAMANI ANTACOCHA</t>
  </si>
  <si>
    <t>A A CACERES N-1</t>
  </si>
  <si>
    <t>MARCOS</t>
  </si>
  <si>
    <t>CHAVEZ TICONA</t>
  </si>
  <si>
    <t>A A CACERES P-5</t>
  </si>
  <si>
    <t>RICHARD EDUARDO</t>
  </si>
  <si>
    <t>PACHAS ORMEÑO</t>
  </si>
  <si>
    <t>DEAN VALDIVIA I-34</t>
  </si>
  <si>
    <t>TADEO</t>
  </si>
  <si>
    <t>PEÑA AGUIRRE</t>
  </si>
  <si>
    <t>UPIS DEAN VALDIVIA C-9</t>
  </si>
  <si>
    <t>JARUMI</t>
  </si>
  <si>
    <t>VILCA ARENAS</t>
  </si>
  <si>
    <t>CAYLLOMA 107</t>
  </si>
  <si>
    <t>ENMANUEL JOAQUIN</t>
  </si>
  <si>
    <t>SARAYASI GAONA</t>
  </si>
  <si>
    <t>ALFONSO UGARTE 211</t>
  </si>
  <si>
    <t>ERICK DILVERT</t>
  </si>
  <si>
    <t>RAMOS EUGENIO</t>
  </si>
  <si>
    <t>CASIMIRO CUADROS D-1 ZONA II</t>
  </si>
  <si>
    <t>SHEYLA</t>
  </si>
  <si>
    <t>DIAZ SENCO</t>
  </si>
  <si>
    <t>AA CACERES D-6</t>
  </si>
  <si>
    <t xml:space="preserve">VALENTINA </t>
  </si>
  <si>
    <t>IDME JACHO</t>
  </si>
  <si>
    <t>AA CACERES P-4</t>
  </si>
  <si>
    <t>THAIS</t>
  </si>
  <si>
    <t>CUSIATAUD CURIMAYA</t>
  </si>
  <si>
    <t xml:space="preserve">ESTRELLA </t>
  </si>
  <si>
    <t>LLAMOCA ASCENCIO</t>
  </si>
  <si>
    <t>UPIS DEAN VALDIVIA N-8</t>
  </si>
  <si>
    <t>DAYANA</t>
  </si>
  <si>
    <t>UPIS DEAN VALDOVOA C-9</t>
  </si>
  <si>
    <t>RONALD</t>
  </si>
  <si>
    <t>SUCAPUCA SOTO</t>
  </si>
  <si>
    <t>JR. BUENOS AIRES D-14</t>
  </si>
  <si>
    <t>KIMBERLY</t>
  </si>
  <si>
    <t>RONDON GONZALES</t>
  </si>
  <si>
    <t>201 JR. PERU BOLOGNESI</t>
  </si>
  <si>
    <t>JOHAO BRYAN</t>
  </si>
  <si>
    <t>HUAMANI SONCCO</t>
  </si>
  <si>
    <t>RODRIGUEZ BALLON 108</t>
  </si>
  <si>
    <t>SAMIR</t>
  </si>
  <si>
    <t>COAQUIRA ATAMI</t>
  </si>
  <si>
    <t>102 RODRIGUEZ BALLON</t>
  </si>
  <si>
    <t>VALERIA ISIS</t>
  </si>
  <si>
    <t>QUISPESIVANA ALANOCA</t>
  </si>
  <si>
    <t>JR. BUENOS AIRES C-16</t>
  </si>
  <si>
    <t>GABRIEL</t>
  </si>
  <si>
    <t>HUARADA GONZALES</t>
  </si>
  <si>
    <t>UPIS DEAN VALDIVIA D-7</t>
  </si>
  <si>
    <t>MARCIA</t>
  </si>
  <si>
    <t>UPIS DEAN VALDIVIA D-8</t>
  </si>
  <si>
    <t>JESUS NICOLAS</t>
  </si>
  <si>
    <t>ROQUE CACEDA</t>
  </si>
  <si>
    <t>JR.PIURA N-12</t>
  </si>
  <si>
    <t>GERALDINE ALISSON</t>
  </si>
  <si>
    <t>TORRES APAZA</t>
  </si>
  <si>
    <t>MANUEL POLAR C-1</t>
  </si>
  <si>
    <t>AMIR JEFRI</t>
  </si>
  <si>
    <t>MERMA CHUCCHULLO</t>
  </si>
  <si>
    <t>BOLOGNESI 203</t>
  </si>
  <si>
    <t>JOSE ABELARDO QUIÑONEZ</t>
  </si>
  <si>
    <t>MIKEILA CELESTE</t>
  </si>
  <si>
    <t>MADRID UMIYAURI</t>
  </si>
  <si>
    <t>JOSE ABELRDO QUIÑONEZ E-4</t>
  </si>
  <si>
    <t>ESTHER SAMI</t>
  </si>
  <si>
    <t>TORRES HUAMANI</t>
  </si>
  <si>
    <t>JOSE ABELARDO QUIÑONEZ E-2</t>
  </si>
  <si>
    <t>FLOR DE ALELI</t>
  </si>
  <si>
    <t>CCAHUANA QUISPE</t>
  </si>
  <si>
    <t>JOSE ABELARDO QUIÑONEZ E-12</t>
  </si>
  <si>
    <t>CURVA MALVINAS</t>
  </si>
  <si>
    <t>ALEXANDER ROGER</t>
  </si>
  <si>
    <t>ROJAS SOTO</t>
  </si>
  <si>
    <t>JOSE ABELARDO QUIÑONEZ K-2</t>
  </si>
  <si>
    <t>ALEMY BRISSET</t>
  </si>
  <si>
    <t>CAHUANA CATASI</t>
  </si>
  <si>
    <t>JOSE ABELARDO QUIÑONEZ E-11</t>
  </si>
  <si>
    <t>NURY VILCA CEBALLOS</t>
  </si>
  <si>
    <t>YANETH</t>
  </si>
  <si>
    <t>LAYME ALVIS</t>
  </si>
  <si>
    <t>JOSE ABELARDO Q UIÑONEZ F-3 ALTO CAYMA</t>
  </si>
  <si>
    <t>JOSE CARLOS MARIATEGUI</t>
  </si>
  <si>
    <t>RODRIGO</t>
  </si>
  <si>
    <t>RAMOS MERMA</t>
  </si>
  <si>
    <t>JOSE CARLOS MARIATEGUI CTE 5 506</t>
  </si>
  <si>
    <t>LAS MALVINAS</t>
  </si>
  <si>
    <t>EDUARDO</t>
  </si>
  <si>
    <t>DIAZ GOMEZ</t>
  </si>
  <si>
    <t>LAS MALVINAS G-7</t>
  </si>
  <si>
    <t>IGLESIA LAS MALVINAS</t>
  </si>
  <si>
    <t>ABIEL JOAO</t>
  </si>
  <si>
    <t>MAMANI FIGUEROA</t>
  </si>
  <si>
    <t>A-16</t>
  </si>
  <si>
    <t>LIZETH</t>
  </si>
  <si>
    <t>HUAYPUNA ZEA</t>
  </si>
  <si>
    <t>CASIMIRO CUADROS 2 A-1 LT-10</t>
  </si>
  <si>
    <t>CIELO</t>
  </si>
  <si>
    <t>TOORES MAMANI</t>
  </si>
  <si>
    <t>JOSE ABELRDO QUIÑONES G-1</t>
  </si>
  <si>
    <t>CRISTEL ADRIANA</t>
  </si>
  <si>
    <t>CHANCAYAURI HALANOCA</t>
  </si>
  <si>
    <t>M-21</t>
  </si>
  <si>
    <t>JOAQUIN</t>
  </si>
  <si>
    <t>FLORES PIMENTEL</t>
  </si>
  <si>
    <t>JOSE ABELRDO QUIÑONEZ G-8</t>
  </si>
  <si>
    <t>VILCAPAZA</t>
  </si>
  <si>
    <t>GUSTAVO RAFAEL</t>
  </si>
  <si>
    <t>GAMACIO ACHINQUIPA</t>
  </si>
  <si>
    <t>CALLE VILCAPAZA 102 BUENOS AIRES</t>
  </si>
  <si>
    <t>IDALUZ</t>
  </si>
  <si>
    <t>JOSE ABELARDO QUIÑONEZ F-3</t>
  </si>
  <si>
    <t>LUZ CAMILA</t>
  </si>
  <si>
    <t>SOLIS SIVANA</t>
  </si>
  <si>
    <t>JOSE ABERLARDO QUIÑONEZ L-4</t>
  </si>
  <si>
    <t>CRISTEFER</t>
  </si>
  <si>
    <t>CASQUINO MEDRANO</t>
  </si>
  <si>
    <t>CASIMIRO CUADROS SECTOR II B-4</t>
  </si>
  <si>
    <t xml:space="preserve">NEYMAR </t>
  </si>
  <si>
    <t>HUILLCA HUAMANI</t>
  </si>
  <si>
    <t>JOSE ABELARDO QUIÑONEZ K-5</t>
  </si>
  <si>
    <t>LEONARDO</t>
  </si>
  <si>
    <t>PONCE CARACUSTO</t>
  </si>
  <si>
    <t>CASIMIRO CUADROS II B-1 L-13</t>
  </si>
  <si>
    <t>CAMILA</t>
  </si>
  <si>
    <t>TACO NIETO</t>
  </si>
  <si>
    <t>LAS MALVINAS MZ S-4 LTE-7</t>
  </si>
  <si>
    <t>VIVIANA</t>
  </si>
  <si>
    <t>CONDORI CALACHUA</t>
  </si>
  <si>
    <t>JOSE ABELARDO QUIÑONEZ F-2</t>
  </si>
  <si>
    <t>LLAIQUI CCAHUANA</t>
  </si>
  <si>
    <t>JOSE ABELARDO QUIÑONEZ C-12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</si>
</sst>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51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K1" zoomScaleNormal="100" workbookViewId="0">
      <selection activeCell="Q7" sqref="Q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52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61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538</v>
      </c>
      <c r="H5" s="186"/>
      <c r="I5" s="185"/>
      <c r="J5" s="9" t="s">
        <v>69</v>
      </c>
      <c r="K5" s="15" t="str">
        <f>IFERROR(VLOOKUP($G$5,Master!$G$6:$T$261,14,FALSE),"")</f>
        <v>BUENOS AIRES DE CAYMA</v>
      </c>
      <c r="L5" s="7"/>
      <c r="M5" s="83" t="s">
        <v>85</v>
      </c>
      <c r="N5" s="84"/>
      <c r="O5" s="84"/>
      <c r="P5" s="84"/>
      <c r="Q5" s="140">
        <v>11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>
        <v>73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10</v>
      </c>
      <c r="D10" s="32">
        <v>12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41751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8</v>
      </c>
      <c r="Q10" s="28">
        <f t="shared" ref="Q10:Q73" ca="1" si="2">IF(N10="",0,DATEDIF(N10,TODAY(),"MD"))</f>
        <v>30</v>
      </c>
      <c r="R10" s="33">
        <v>41752</v>
      </c>
      <c r="S10" s="32"/>
      <c r="T10" s="33">
        <v>41752</v>
      </c>
      <c r="U10" s="32"/>
      <c r="V10" s="33">
        <v>41846</v>
      </c>
      <c r="W10" s="32"/>
      <c r="X10" s="33">
        <v>41907</v>
      </c>
      <c r="Y10" s="32"/>
      <c r="Z10" s="33">
        <v>41976</v>
      </c>
      <c r="AA10" s="32"/>
      <c r="AB10" s="33">
        <v>41818</v>
      </c>
      <c r="AC10" s="32"/>
      <c r="AD10" s="33">
        <v>41874</v>
      </c>
      <c r="AE10" s="32"/>
      <c r="AF10" s="33">
        <v>41937</v>
      </c>
      <c r="AG10" s="32"/>
      <c r="AH10" s="33">
        <v>41818</v>
      </c>
      <c r="AI10" s="32"/>
      <c r="AJ10" s="33">
        <v>41874</v>
      </c>
      <c r="AK10" s="32"/>
      <c r="AL10" s="33">
        <v>41976</v>
      </c>
      <c r="AM10" s="32"/>
      <c r="AN10" s="33"/>
      <c r="AO10" s="32"/>
      <c r="AP10" s="33"/>
      <c r="AQ10" s="32"/>
      <c r="AR10" s="33">
        <v>41818</v>
      </c>
      <c r="AS10" s="32"/>
      <c r="AT10" s="33">
        <v>41874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973235772</v>
      </c>
      <c r="BI10" s="31" t="s">
        <v>922</v>
      </c>
      <c r="BJ10" s="31"/>
      <c r="BK10" s="31">
        <v>951271499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13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 t="s">
        <v>923</v>
      </c>
      <c r="D11" s="32">
        <v>3</v>
      </c>
      <c r="E11" s="32" t="s">
        <v>30</v>
      </c>
      <c r="F11" s="32" t="s">
        <v>156</v>
      </c>
      <c r="G11" s="32" t="s">
        <v>30</v>
      </c>
      <c r="H11" s="32"/>
      <c r="I11" s="31" t="s">
        <v>924</v>
      </c>
      <c r="J11" s="31" t="s">
        <v>925</v>
      </c>
      <c r="K11" s="31" t="s">
        <v>926</v>
      </c>
      <c r="L11" s="31"/>
      <c r="M11" s="32" t="s">
        <v>147</v>
      </c>
      <c r="N11" s="33">
        <v>41831</v>
      </c>
      <c r="O11" s="28">
        <f t="shared" ca="1" si="0"/>
        <v>0</v>
      </c>
      <c r="P11" s="28">
        <f t="shared" ca="1" si="1"/>
        <v>6</v>
      </c>
      <c r="Q11" s="28">
        <f t="shared" ca="1" si="2"/>
        <v>10</v>
      </c>
      <c r="R11" s="33">
        <v>41833</v>
      </c>
      <c r="S11" s="32"/>
      <c r="T11" s="33">
        <v>41833</v>
      </c>
      <c r="U11" s="32"/>
      <c r="V11" s="33">
        <v>41893</v>
      </c>
      <c r="W11" s="32"/>
      <c r="X11" s="33">
        <v>41956</v>
      </c>
      <c r="Y11" s="32"/>
      <c r="Z11" s="33"/>
      <c r="AA11" s="32"/>
      <c r="AB11" s="33">
        <v>41893</v>
      </c>
      <c r="AC11" s="32"/>
      <c r="AD11" s="33">
        <v>41956</v>
      </c>
      <c r="AE11" s="32"/>
      <c r="AF11" s="33"/>
      <c r="AG11" s="32"/>
      <c r="AH11" s="33">
        <v>41893</v>
      </c>
      <c r="AI11" s="32"/>
      <c r="AJ11" s="33">
        <v>41956</v>
      </c>
      <c r="AK11" s="32"/>
      <c r="AL11" s="33"/>
      <c r="AM11" s="32"/>
      <c r="AN11" s="33"/>
      <c r="AO11" s="32"/>
      <c r="AP11" s="33"/>
      <c r="AQ11" s="32"/>
      <c r="AR11" s="33">
        <v>41893</v>
      </c>
      <c r="AS11" s="32"/>
      <c r="AT11" s="33">
        <v>41956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973235772</v>
      </c>
      <c r="BI11" s="31" t="s">
        <v>922</v>
      </c>
      <c r="BJ11" s="31"/>
      <c r="BK11" s="31">
        <v>951271499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NO_VAC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 t="s">
        <v>923</v>
      </c>
      <c r="D12" s="32"/>
      <c r="E12" s="32" t="s">
        <v>30</v>
      </c>
      <c r="F12" s="32" t="s">
        <v>34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/>
      <c r="M12" s="32" t="s">
        <v>148</v>
      </c>
      <c r="N12" s="33">
        <v>41802</v>
      </c>
      <c r="O12" s="28">
        <f t="shared" ca="1" si="0"/>
        <v>0</v>
      </c>
      <c r="P12" s="28">
        <f t="shared" ca="1" si="1"/>
        <v>7</v>
      </c>
      <c r="Q12" s="28">
        <f t="shared" ca="1" si="2"/>
        <v>9</v>
      </c>
      <c r="R12" s="33">
        <v>41803</v>
      </c>
      <c r="S12" s="32"/>
      <c r="T12" s="33">
        <v>41803</v>
      </c>
      <c r="U12" s="32"/>
      <c r="V12" s="33">
        <v>41864</v>
      </c>
      <c r="W12" s="32"/>
      <c r="X12" s="33">
        <v>41930</v>
      </c>
      <c r="Y12" s="32"/>
      <c r="Z12" s="33"/>
      <c r="AA12" s="32">
        <v>14</v>
      </c>
      <c r="AB12" s="33">
        <v>41864</v>
      </c>
      <c r="AC12" s="32"/>
      <c r="AD12" s="33">
        <v>41930</v>
      </c>
      <c r="AE12" s="32"/>
      <c r="AF12" s="33"/>
      <c r="AG12" s="32">
        <v>14</v>
      </c>
      <c r="AH12" s="33">
        <v>41864</v>
      </c>
      <c r="AI12" s="32"/>
      <c r="AJ12" s="33">
        <v>41930</v>
      </c>
      <c r="AK12" s="32"/>
      <c r="AL12" s="33"/>
      <c r="AM12" s="32"/>
      <c r="AN12" s="33"/>
      <c r="AO12" s="32"/>
      <c r="AP12" s="33"/>
      <c r="AQ12" s="32"/>
      <c r="AR12" s="33">
        <v>41864</v>
      </c>
      <c r="AS12" s="32"/>
      <c r="AT12" s="33">
        <v>41930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973235772</v>
      </c>
      <c r="BI12" s="31" t="s">
        <v>922</v>
      </c>
      <c r="BJ12" s="31"/>
      <c r="BK12" s="31">
        <v>951271499</v>
      </c>
      <c r="BR12" s="151" t="str">
        <f t="shared" ca="1" si="6"/>
        <v>Z</v>
      </c>
      <c r="BS12" s="151" t="str">
        <f t="shared" ca="1" si="7"/>
        <v>C</v>
      </c>
      <c r="BT12" s="151" t="str">
        <f t="shared" ca="1" si="8"/>
        <v>Z</v>
      </c>
      <c r="BU12" s="151" t="str">
        <f t="shared" si="9"/>
        <v>MV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NO_VAC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 t="s">
        <v>923</v>
      </c>
      <c r="D13" s="32">
        <v>2</v>
      </c>
      <c r="E13" s="32" t="s">
        <v>30</v>
      </c>
      <c r="F13" s="32" t="s">
        <v>156</v>
      </c>
      <c r="G13" s="32" t="s">
        <v>30</v>
      </c>
      <c r="H13" s="32"/>
      <c r="I13" s="31" t="s">
        <v>930</v>
      </c>
      <c r="J13" s="31" t="s">
        <v>931</v>
      </c>
      <c r="K13" s="31" t="s">
        <v>932</v>
      </c>
      <c r="L13" s="31"/>
      <c r="M13" s="32" t="s">
        <v>148</v>
      </c>
      <c r="N13" s="33">
        <v>41669</v>
      </c>
      <c r="O13" s="28">
        <f t="shared" ca="1" si="0"/>
        <v>0</v>
      </c>
      <c r="P13" s="28">
        <f t="shared" ca="1" si="1"/>
        <v>11</v>
      </c>
      <c r="Q13" s="28">
        <f t="shared" ca="1" si="2"/>
        <v>22</v>
      </c>
      <c r="R13" s="33">
        <v>41670</v>
      </c>
      <c r="S13" s="32"/>
      <c r="T13" s="33">
        <v>41670</v>
      </c>
      <c r="U13" s="32"/>
      <c r="V13" s="33">
        <v>41732</v>
      </c>
      <c r="W13" s="32"/>
      <c r="X13" s="33">
        <v>41853</v>
      </c>
      <c r="Y13" s="32"/>
      <c r="Z13" s="33">
        <v>41916</v>
      </c>
      <c r="AA13" s="32"/>
      <c r="AB13" s="33">
        <v>41732</v>
      </c>
      <c r="AC13" s="32"/>
      <c r="AD13" s="33">
        <v>41792</v>
      </c>
      <c r="AE13" s="32"/>
      <c r="AF13" s="33">
        <v>41853</v>
      </c>
      <c r="AG13" s="32"/>
      <c r="AH13" s="33">
        <v>41732</v>
      </c>
      <c r="AI13" s="32"/>
      <c r="AJ13" s="33">
        <v>41792</v>
      </c>
      <c r="AK13" s="32"/>
      <c r="AL13" s="33">
        <v>41900</v>
      </c>
      <c r="AM13" s="32"/>
      <c r="AN13" s="33">
        <v>41792</v>
      </c>
      <c r="AO13" s="32"/>
      <c r="AP13" s="33"/>
      <c r="AQ13" s="32"/>
      <c r="AR13" s="33">
        <v>41732</v>
      </c>
      <c r="AS13" s="32"/>
      <c r="AT13" s="33">
        <v>41792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973235772</v>
      </c>
      <c r="BI13" s="31" t="s">
        <v>922</v>
      </c>
      <c r="BJ13" s="31"/>
      <c r="BK13" s="31">
        <v>951271499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14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 t="s">
        <v>923</v>
      </c>
      <c r="D14" s="32">
        <v>4</v>
      </c>
      <c r="E14" s="32" t="s">
        <v>30</v>
      </c>
      <c r="F14" s="32" t="s">
        <v>156</v>
      </c>
      <c r="G14" s="32" t="s">
        <v>30</v>
      </c>
      <c r="H14" s="32"/>
      <c r="I14" s="31" t="s">
        <v>933</v>
      </c>
      <c r="J14" s="31" t="s">
        <v>934</v>
      </c>
      <c r="K14" s="31" t="s">
        <v>935</v>
      </c>
      <c r="L14" s="31"/>
      <c r="M14" s="32" t="s">
        <v>148</v>
      </c>
      <c r="N14" s="33">
        <v>41642</v>
      </c>
      <c r="O14" s="28">
        <f t="shared" ca="1" si="0"/>
        <v>1</v>
      </c>
      <c r="P14" s="28">
        <f t="shared" ca="1" si="1"/>
        <v>0</v>
      </c>
      <c r="Q14" s="28">
        <f t="shared" ca="1" si="2"/>
        <v>18</v>
      </c>
      <c r="R14" s="33">
        <v>41643</v>
      </c>
      <c r="S14" s="32"/>
      <c r="T14" s="33">
        <v>41643</v>
      </c>
      <c r="U14" s="32"/>
      <c r="V14" s="33">
        <v>41701</v>
      </c>
      <c r="W14" s="32"/>
      <c r="X14" s="33">
        <v>41864</v>
      </c>
      <c r="Y14" s="32"/>
      <c r="Z14" s="33">
        <v>41948</v>
      </c>
      <c r="AA14" s="32"/>
      <c r="AB14" s="33">
        <v>41701</v>
      </c>
      <c r="AC14" s="32"/>
      <c r="AD14" s="33">
        <v>41762</v>
      </c>
      <c r="AE14" s="32"/>
      <c r="AF14" s="33">
        <v>41864</v>
      </c>
      <c r="AG14" s="32"/>
      <c r="AH14" s="33">
        <v>41701</v>
      </c>
      <c r="AI14" s="32"/>
      <c r="AJ14" s="33">
        <v>41762</v>
      </c>
      <c r="AK14" s="32"/>
      <c r="AL14" s="33">
        <v>41948</v>
      </c>
      <c r="AM14" s="32"/>
      <c r="AN14" s="33"/>
      <c r="AO14" s="32">
        <v>1</v>
      </c>
      <c r="AP14" s="33">
        <v>41986</v>
      </c>
      <c r="AQ14" s="32"/>
      <c r="AR14" s="33">
        <v>41701</v>
      </c>
      <c r="AS14" s="32"/>
      <c r="AT14" s="33">
        <v>41762</v>
      </c>
      <c r="AU14" s="32"/>
      <c r="AV14" s="33">
        <v>41986</v>
      </c>
      <c r="AW14" s="32"/>
      <c r="AX14" s="33">
        <v>41986</v>
      </c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973235772</v>
      </c>
      <c r="BI14" s="31" t="s">
        <v>922</v>
      </c>
      <c r="BJ14" s="31"/>
      <c r="BK14" s="31">
        <v>951271499</v>
      </c>
      <c r="BR14" s="151" t="str">
        <f t="shared" ca="1" si="6"/>
        <v>V</v>
      </c>
      <c r="BS14" s="151" t="str">
        <f t="shared" ca="1" si="7"/>
        <v>F</v>
      </c>
      <c r="BT14" s="151" t="str">
        <f t="shared" ca="1" si="8"/>
        <v>B</v>
      </c>
      <c r="BU14" s="151" t="str">
        <f t="shared" si="9"/>
        <v>MP</v>
      </c>
      <c r="BV14" s="155">
        <f t="shared" ca="1" si="10"/>
        <v>1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str">
        <f t="shared" ca="1" si="23"/>
        <v>VAC</v>
      </c>
      <c r="CJ14" s="151" t="b">
        <f t="shared" ca="1" si="24"/>
        <v>0</v>
      </c>
      <c r="CK14" s="151" t="b">
        <f t="shared" ca="1" si="25"/>
        <v>0</v>
      </c>
      <c r="CL14" s="151" t="str">
        <f t="shared" ca="1" si="26"/>
        <v>VAC</v>
      </c>
      <c r="CM14" s="151" t="str">
        <f t="shared" ca="1" si="27"/>
        <v>VAC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 t="b">
        <f t="shared" ca="1" si="31"/>
        <v>0</v>
      </c>
      <c r="CR14" s="155">
        <f t="shared" ca="1" si="32"/>
        <v>16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 t="s">
        <v>923</v>
      </c>
      <c r="D15" s="32">
        <v>17</v>
      </c>
      <c r="E15" s="32" t="s">
        <v>30</v>
      </c>
      <c r="F15" s="32" t="s">
        <v>33</v>
      </c>
      <c r="G15" s="32" t="s">
        <v>31</v>
      </c>
      <c r="H15" s="32"/>
      <c r="I15" s="31" t="s">
        <v>936</v>
      </c>
      <c r="J15" s="31" t="s">
        <v>937</v>
      </c>
      <c r="K15" s="31" t="s">
        <v>938</v>
      </c>
      <c r="L15" s="31"/>
      <c r="M15" s="32" t="s">
        <v>147</v>
      </c>
      <c r="N15" s="33">
        <v>41534</v>
      </c>
      <c r="O15" s="28">
        <f t="shared" ca="1" si="0"/>
        <v>1</v>
      </c>
      <c r="P15" s="28">
        <f t="shared" ca="1" si="1"/>
        <v>4</v>
      </c>
      <c r="Q15" s="28">
        <f t="shared" ca="1" si="2"/>
        <v>4</v>
      </c>
      <c r="R15" s="33">
        <v>41534</v>
      </c>
      <c r="S15" s="32"/>
      <c r="T15" s="33">
        <v>41534</v>
      </c>
      <c r="U15" s="32"/>
      <c r="V15" s="33">
        <v>41597</v>
      </c>
      <c r="W15" s="32"/>
      <c r="X15" s="33">
        <v>41664</v>
      </c>
      <c r="Y15" s="32"/>
      <c r="Z15" s="33">
        <v>41724</v>
      </c>
      <c r="AA15" s="32"/>
      <c r="AB15" s="33">
        <v>41597</v>
      </c>
      <c r="AC15" s="32"/>
      <c r="AD15" s="33">
        <v>41664</v>
      </c>
      <c r="AE15" s="32"/>
      <c r="AF15" s="33">
        <v>41724</v>
      </c>
      <c r="AG15" s="32"/>
      <c r="AH15" s="33">
        <v>41597</v>
      </c>
      <c r="AI15" s="32"/>
      <c r="AJ15" s="33">
        <v>41664</v>
      </c>
      <c r="AK15" s="32"/>
      <c r="AL15" s="33">
        <v>41817</v>
      </c>
      <c r="AM15" s="32"/>
      <c r="AN15" s="33">
        <v>41891</v>
      </c>
      <c r="AO15" s="32"/>
      <c r="AP15" s="33"/>
      <c r="AQ15" s="32">
        <v>9</v>
      </c>
      <c r="AR15" s="33">
        <v>41597</v>
      </c>
      <c r="AS15" s="32"/>
      <c r="AT15" s="33">
        <v>41664</v>
      </c>
      <c r="AU15" s="32"/>
      <c r="AV15" s="33">
        <v>41953</v>
      </c>
      <c r="AW15" s="32"/>
      <c r="AX15" s="33">
        <v>41953</v>
      </c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973235772</v>
      </c>
      <c r="BI15" s="31" t="s">
        <v>922</v>
      </c>
      <c r="BJ15" s="31"/>
      <c r="BK15" s="31">
        <v>951271499</v>
      </c>
      <c r="BR15" s="151" t="str">
        <f t="shared" ca="1" si="6"/>
        <v>B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FE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16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>
        <v>18</v>
      </c>
      <c r="D16" s="32"/>
      <c r="E16" s="32" t="s">
        <v>30</v>
      </c>
      <c r="F16" s="32" t="s">
        <v>156</v>
      </c>
      <c r="G16" s="32" t="s">
        <v>30</v>
      </c>
      <c r="H16" s="32"/>
      <c r="I16" s="31" t="s">
        <v>939</v>
      </c>
      <c r="J16" s="31" t="s">
        <v>940</v>
      </c>
      <c r="K16" s="31" t="s">
        <v>941</v>
      </c>
      <c r="L16" s="31"/>
      <c r="M16" s="32" t="s">
        <v>148</v>
      </c>
      <c r="N16" s="33">
        <v>41369</v>
      </c>
      <c r="O16" s="28">
        <f t="shared" ca="1" si="0"/>
        <v>1</v>
      </c>
      <c r="P16" s="28">
        <f t="shared" ca="1" si="1"/>
        <v>9</v>
      </c>
      <c r="Q16" s="28">
        <f t="shared" ca="1" si="2"/>
        <v>16</v>
      </c>
      <c r="R16" s="33">
        <v>41370</v>
      </c>
      <c r="S16" s="32"/>
      <c r="T16" s="33">
        <v>41370</v>
      </c>
      <c r="U16" s="32"/>
      <c r="V16" s="33">
        <v>41432</v>
      </c>
      <c r="W16" s="32"/>
      <c r="X16" s="33">
        <v>41520</v>
      </c>
      <c r="Y16" s="32"/>
      <c r="Z16" s="33">
        <v>41586</v>
      </c>
      <c r="AA16" s="32"/>
      <c r="AB16" s="33">
        <v>41432</v>
      </c>
      <c r="AC16" s="32"/>
      <c r="AD16" s="33">
        <v>41506</v>
      </c>
      <c r="AE16" s="32"/>
      <c r="AF16" s="33">
        <v>41586</v>
      </c>
      <c r="AG16" s="32"/>
      <c r="AH16" s="33">
        <v>41432</v>
      </c>
      <c r="AI16" s="32"/>
      <c r="AJ16" s="33">
        <v>41506</v>
      </c>
      <c r="AK16" s="32"/>
      <c r="AL16" s="33">
        <v>41586</v>
      </c>
      <c r="AM16" s="32"/>
      <c r="AN16" s="33">
        <v>41875</v>
      </c>
      <c r="AO16" s="32"/>
      <c r="AP16" s="33">
        <v>41979</v>
      </c>
      <c r="AQ16" s="32"/>
      <c r="AR16" s="33">
        <v>41432</v>
      </c>
      <c r="AS16" s="32"/>
      <c r="AT16" s="33">
        <v>41506</v>
      </c>
      <c r="AU16" s="32"/>
      <c r="AV16" s="33">
        <v>41744</v>
      </c>
      <c r="AW16" s="32"/>
      <c r="AX16" s="33">
        <v>41744</v>
      </c>
      <c r="AY16" s="32"/>
      <c r="AZ16" s="33">
        <v>41979</v>
      </c>
      <c r="BA16" s="32"/>
      <c r="BB16" s="33">
        <v>41949</v>
      </c>
      <c r="BC16" s="32"/>
      <c r="BD16" s="33"/>
      <c r="BE16" s="32"/>
      <c r="BF16" s="31" t="s">
        <v>921</v>
      </c>
      <c r="BG16" s="31"/>
      <c r="BH16" s="31">
        <v>973235772</v>
      </c>
      <c r="BI16" s="31" t="s">
        <v>922</v>
      </c>
      <c r="BJ16" s="31"/>
      <c r="BK16" s="31">
        <v>951271499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19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 t="s">
        <v>923</v>
      </c>
      <c r="D17" s="32">
        <v>4</v>
      </c>
      <c r="E17" s="32" t="s">
        <v>30</v>
      </c>
      <c r="F17" s="32" t="s">
        <v>156</v>
      </c>
      <c r="G17" s="32" t="s">
        <v>30</v>
      </c>
      <c r="H17" s="32"/>
      <c r="I17" s="31" t="s">
        <v>942</v>
      </c>
      <c r="J17" s="31" t="s">
        <v>943</v>
      </c>
      <c r="K17" s="31" t="s">
        <v>944</v>
      </c>
      <c r="L17" s="31"/>
      <c r="M17" s="32" t="s">
        <v>147</v>
      </c>
      <c r="N17" s="33">
        <v>41605</v>
      </c>
      <c r="O17" s="28">
        <f t="shared" ca="1" si="0"/>
        <v>1</v>
      </c>
      <c r="P17" s="28">
        <f t="shared" ca="1" si="1"/>
        <v>1</v>
      </c>
      <c r="Q17" s="28">
        <f t="shared" ca="1" si="2"/>
        <v>25</v>
      </c>
      <c r="R17" s="33">
        <v>41607</v>
      </c>
      <c r="S17" s="32"/>
      <c r="T17" s="33">
        <v>41607</v>
      </c>
      <c r="U17" s="32"/>
      <c r="V17" s="33">
        <v>41666</v>
      </c>
      <c r="W17" s="32"/>
      <c r="X17" s="33">
        <v>41817</v>
      </c>
      <c r="Y17" s="32"/>
      <c r="Z17" s="33">
        <v>41850</v>
      </c>
      <c r="AA17" s="32"/>
      <c r="AB17" s="33">
        <v>41666</v>
      </c>
      <c r="AC17" s="32"/>
      <c r="AD17" s="33">
        <v>41817</v>
      </c>
      <c r="AE17" s="32"/>
      <c r="AF17" s="33">
        <v>41850</v>
      </c>
      <c r="AG17" s="32"/>
      <c r="AH17" s="33">
        <v>41666</v>
      </c>
      <c r="AI17" s="32"/>
      <c r="AJ17" s="33">
        <v>41817</v>
      </c>
      <c r="AK17" s="32"/>
      <c r="AL17" s="33">
        <v>41850</v>
      </c>
      <c r="AM17" s="32"/>
      <c r="AN17" s="33"/>
      <c r="AO17" s="32">
        <v>14</v>
      </c>
      <c r="AP17" s="33"/>
      <c r="AQ17" s="32">
        <v>14</v>
      </c>
      <c r="AR17" s="33">
        <v>41666</v>
      </c>
      <c r="AS17" s="32"/>
      <c r="AT17" s="33">
        <v>41725</v>
      </c>
      <c r="AU17" s="32"/>
      <c r="AV17" s="33"/>
      <c r="AW17" s="32">
        <v>14</v>
      </c>
      <c r="AX17" s="33"/>
      <c r="AY17" s="32">
        <v>14</v>
      </c>
      <c r="AZ17" s="33"/>
      <c r="BA17" s="32">
        <v>14</v>
      </c>
      <c r="BB17" s="33"/>
      <c r="BC17" s="32">
        <v>14</v>
      </c>
      <c r="BD17" s="33"/>
      <c r="BE17" s="32"/>
      <c r="BF17" s="31" t="s">
        <v>921</v>
      </c>
      <c r="BG17" s="31"/>
      <c r="BH17" s="31">
        <v>973235772</v>
      </c>
      <c r="BI17" s="31" t="s">
        <v>922</v>
      </c>
      <c r="BJ17" s="31"/>
      <c r="BK17" s="31">
        <v>951271499</v>
      </c>
      <c r="BR17" s="151" t="str">
        <f t="shared" ca="1" si="6"/>
        <v>B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FP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NO_VAC</v>
      </c>
      <c r="CM17" s="151" t="str">
        <f t="shared" ca="1" si="27"/>
        <v>NO_VAC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13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 t="s">
        <v>923</v>
      </c>
      <c r="D18" s="32"/>
      <c r="E18" s="32" t="s">
        <v>30</v>
      </c>
      <c r="F18" s="32" t="s">
        <v>33</v>
      </c>
      <c r="G18" s="32" t="s">
        <v>31</v>
      </c>
      <c r="H18" s="32"/>
      <c r="I18" s="31" t="s">
        <v>945</v>
      </c>
      <c r="J18" s="31" t="s">
        <v>946</v>
      </c>
      <c r="K18" s="31" t="s">
        <v>947</v>
      </c>
      <c r="L18" s="31"/>
      <c r="M18" s="32" t="s">
        <v>148</v>
      </c>
      <c r="N18" s="33">
        <v>41263</v>
      </c>
      <c r="O18" s="28">
        <f t="shared" ca="1" si="0"/>
        <v>2</v>
      </c>
      <c r="P18" s="28">
        <f t="shared" ca="1" si="1"/>
        <v>1</v>
      </c>
      <c r="Q18" s="28">
        <f t="shared" ca="1" si="2"/>
        <v>1</v>
      </c>
      <c r="R18" s="33">
        <v>41265</v>
      </c>
      <c r="S18" s="32"/>
      <c r="T18" s="33">
        <v>41264</v>
      </c>
      <c r="U18" s="32"/>
      <c r="V18" s="33">
        <v>41325</v>
      </c>
      <c r="W18" s="32"/>
      <c r="X18" s="33">
        <v>41407</v>
      </c>
      <c r="Y18" s="32"/>
      <c r="Z18" s="33">
        <v>41447</v>
      </c>
      <c r="AA18" s="32"/>
      <c r="AB18" s="33">
        <v>41325</v>
      </c>
      <c r="AC18" s="32"/>
      <c r="AD18" s="33">
        <v>41384</v>
      </c>
      <c r="AE18" s="32"/>
      <c r="AF18" s="33">
        <v>41447</v>
      </c>
      <c r="AG18" s="32"/>
      <c r="AH18" s="33">
        <v>41325</v>
      </c>
      <c r="AI18" s="32"/>
      <c r="AJ18" s="33">
        <v>41384</v>
      </c>
      <c r="AK18" s="32"/>
      <c r="AL18" s="33">
        <v>41507</v>
      </c>
      <c r="AM18" s="32"/>
      <c r="AN18" s="33">
        <v>41541</v>
      </c>
      <c r="AO18" s="32"/>
      <c r="AP18" s="33"/>
      <c r="AQ18" s="32"/>
      <c r="AR18" s="33">
        <v>41325</v>
      </c>
      <c r="AS18" s="32"/>
      <c r="AT18" s="33">
        <v>41384</v>
      </c>
      <c r="AU18" s="32"/>
      <c r="AV18" s="33">
        <v>41762</v>
      </c>
      <c r="AW18" s="32"/>
      <c r="AX18" s="33">
        <v>41762</v>
      </c>
      <c r="AY18" s="32"/>
      <c r="AZ18" s="33">
        <v>41845</v>
      </c>
      <c r="BA18" s="32"/>
      <c r="BB18" s="33">
        <v>41446</v>
      </c>
      <c r="BC18" s="32"/>
      <c r="BD18" s="33"/>
      <c r="BE18" s="32"/>
      <c r="BF18" s="31" t="s">
        <v>921</v>
      </c>
      <c r="BG18" s="31"/>
      <c r="BH18" s="31">
        <v>973235772</v>
      </c>
      <c r="BI18" s="31" t="s">
        <v>922</v>
      </c>
      <c r="BJ18" s="31"/>
      <c r="BK18" s="31">
        <v>951271499</v>
      </c>
      <c r="BR18" s="151" t="str">
        <f t="shared" ca="1" si="6"/>
        <v>W</v>
      </c>
      <c r="BS18" s="151" t="str">
        <f t="shared" ca="1" si="7"/>
        <v>L</v>
      </c>
      <c r="BT18" s="151" t="str">
        <f t="shared" ca="1" si="8"/>
        <v>W</v>
      </c>
      <c r="BU18" s="151" t="str">
        <f t="shared" si="9"/>
        <v>ME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18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 t="s">
        <v>923</v>
      </c>
      <c r="D19" s="32">
        <v>3</v>
      </c>
      <c r="E19" s="32" t="s">
        <v>30</v>
      </c>
      <c r="F19" s="32" t="s">
        <v>156</v>
      </c>
      <c r="G19" s="32" t="s">
        <v>30</v>
      </c>
      <c r="H19" s="32"/>
      <c r="I19" s="31" t="s">
        <v>948</v>
      </c>
      <c r="J19" s="31" t="s">
        <v>925</v>
      </c>
      <c r="K19" s="31" t="s">
        <v>926</v>
      </c>
      <c r="L19" s="31"/>
      <c r="M19" s="32" t="s">
        <v>147</v>
      </c>
      <c r="N19" s="33">
        <v>41319</v>
      </c>
      <c r="O19" s="28">
        <f t="shared" ca="1" si="0"/>
        <v>1</v>
      </c>
      <c r="P19" s="28">
        <f t="shared" ca="1" si="1"/>
        <v>11</v>
      </c>
      <c r="Q19" s="28">
        <f t="shared" ca="1" si="2"/>
        <v>7</v>
      </c>
      <c r="R19" s="33">
        <v>41321</v>
      </c>
      <c r="S19" s="32"/>
      <c r="T19" s="33">
        <v>41321</v>
      </c>
      <c r="U19" s="32"/>
      <c r="V19" s="33">
        <v>41443</v>
      </c>
      <c r="W19" s="32"/>
      <c r="X19" s="33">
        <v>41509</v>
      </c>
      <c r="Y19" s="32"/>
      <c r="Z19" s="33">
        <v>41627</v>
      </c>
      <c r="AA19" s="32"/>
      <c r="AB19" s="33">
        <v>41381</v>
      </c>
      <c r="AC19" s="32"/>
      <c r="AD19" s="33">
        <v>41443</v>
      </c>
      <c r="AE19" s="32"/>
      <c r="AF19" s="33">
        <v>41509</v>
      </c>
      <c r="AG19" s="32"/>
      <c r="AH19" s="33">
        <v>41381</v>
      </c>
      <c r="AI19" s="32"/>
      <c r="AJ19" s="33">
        <v>41443</v>
      </c>
      <c r="AK19" s="32"/>
      <c r="AL19" s="33">
        <v>41547</v>
      </c>
      <c r="AM19" s="32"/>
      <c r="AN19" s="33"/>
      <c r="AO19" s="32">
        <v>14</v>
      </c>
      <c r="AP19" s="33">
        <v>41883</v>
      </c>
      <c r="AQ19" s="32"/>
      <c r="AR19" s="33">
        <v>41381</v>
      </c>
      <c r="AS19" s="32"/>
      <c r="AT19" s="33">
        <v>41443</v>
      </c>
      <c r="AU19" s="32"/>
      <c r="AV19" s="33">
        <v>41734</v>
      </c>
      <c r="AW19" s="32"/>
      <c r="AX19" s="33">
        <v>41734</v>
      </c>
      <c r="AY19" s="32"/>
      <c r="AZ19" s="33"/>
      <c r="BA19" s="32">
        <v>17</v>
      </c>
      <c r="BB19" s="33">
        <v>41883</v>
      </c>
      <c r="BC19" s="32"/>
      <c r="BD19" s="33"/>
      <c r="BE19" s="32"/>
      <c r="BF19" s="31" t="s">
        <v>921</v>
      </c>
      <c r="BG19" s="31"/>
      <c r="BH19" s="31">
        <v>973235772</v>
      </c>
      <c r="BI19" s="31" t="s">
        <v>922</v>
      </c>
      <c r="BJ19" s="31"/>
      <c r="BK19" s="31">
        <v>951271499</v>
      </c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17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 t="s">
        <v>949</v>
      </c>
      <c r="D20" s="32">
        <v>9</v>
      </c>
      <c r="E20" s="32" t="s">
        <v>30</v>
      </c>
      <c r="F20" s="32" t="s">
        <v>156</v>
      </c>
      <c r="G20" s="32" t="s">
        <v>31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148</v>
      </c>
      <c r="N20" s="33">
        <v>40967</v>
      </c>
      <c r="O20" s="28">
        <f t="shared" ca="1" si="0"/>
        <v>2</v>
      </c>
      <c r="P20" s="28">
        <f t="shared" ca="1" si="1"/>
        <v>10</v>
      </c>
      <c r="Q20" s="28">
        <f t="shared" ca="1" si="2"/>
        <v>24</v>
      </c>
      <c r="R20" s="33">
        <v>40967</v>
      </c>
      <c r="S20" s="32"/>
      <c r="T20" s="33">
        <v>40967</v>
      </c>
      <c r="U20" s="32"/>
      <c r="V20" s="33">
        <v>41029</v>
      </c>
      <c r="W20" s="32"/>
      <c r="X20" s="33">
        <v>41820</v>
      </c>
      <c r="Y20" s="32"/>
      <c r="Z20" s="33">
        <v>41160</v>
      </c>
      <c r="AA20" s="32"/>
      <c r="AB20" s="33">
        <v>41029</v>
      </c>
      <c r="AC20" s="32"/>
      <c r="AD20" s="33">
        <v>41820</v>
      </c>
      <c r="AE20" s="32"/>
      <c r="AF20" s="33">
        <v>41160</v>
      </c>
      <c r="AG20" s="32"/>
      <c r="AH20" s="33">
        <v>41029</v>
      </c>
      <c r="AI20" s="32"/>
      <c r="AJ20" s="33">
        <v>41820</v>
      </c>
      <c r="AK20" s="32"/>
      <c r="AL20" s="33">
        <v>41181</v>
      </c>
      <c r="AM20" s="32"/>
      <c r="AN20" s="33">
        <v>41269</v>
      </c>
      <c r="AO20" s="32"/>
      <c r="AP20" s="33"/>
      <c r="AQ20" s="32"/>
      <c r="AR20" s="33">
        <v>41029</v>
      </c>
      <c r="AS20" s="32"/>
      <c r="AT20" s="33">
        <v>41820</v>
      </c>
      <c r="AU20" s="32"/>
      <c r="AV20" s="33">
        <v>41370</v>
      </c>
      <c r="AW20" s="32"/>
      <c r="AX20" s="33">
        <v>41376</v>
      </c>
      <c r="AY20" s="32"/>
      <c r="AZ20" s="33">
        <v>41586</v>
      </c>
      <c r="BA20" s="32"/>
      <c r="BB20" s="33">
        <v>41517</v>
      </c>
      <c r="BC20" s="32"/>
      <c r="BD20" s="33"/>
      <c r="BE20" s="32"/>
      <c r="BF20" s="31" t="s">
        <v>921</v>
      </c>
      <c r="BG20" s="31"/>
      <c r="BH20" s="31">
        <v>973235772</v>
      </c>
      <c r="BI20" s="31" t="s">
        <v>922</v>
      </c>
      <c r="BJ20" s="31"/>
      <c r="BK20" s="31">
        <v>951271499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 t="s">
        <v>949</v>
      </c>
      <c r="D21" s="32">
        <v>3</v>
      </c>
      <c r="E21" s="32" t="s">
        <v>30</v>
      </c>
      <c r="F21" s="32" t="s">
        <v>156</v>
      </c>
      <c r="G21" s="32" t="s">
        <v>31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147</v>
      </c>
      <c r="N21" s="33">
        <v>41040</v>
      </c>
      <c r="O21" s="28">
        <f t="shared" ca="1" si="0"/>
        <v>2</v>
      </c>
      <c r="P21" s="28">
        <f t="shared" ca="1" si="1"/>
        <v>8</v>
      </c>
      <c r="Q21" s="28">
        <f t="shared" ca="1" si="2"/>
        <v>10</v>
      </c>
      <c r="R21" s="33">
        <v>41064</v>
      </c>
      <c r="S21" s="32"/>
      <c r="T21" s="33">
        <v>41041</v>
      </c>
      <c r="U21" s="32"/>
      <c r="V21" s="33">
        <v>41116</v>
      </c>
      <c r="W21" s="32"/>
      <c r="X21" s="33">
        <v>41184</v>
      </c>
      <c r="Y21" s="32"/>
      <c r="Z21" s="33">
        <v>41248</v>
      </c>
      <c r="AA21" s="32"/>
      <c r="AB21" s="33">
        <v>41116</v>
      </c>
      <c r="AC21" s="32"/>
      <c r="AD21" s="33">
        <v>41184</v>
      </c>
      <c r="AE21" s="32"/>
      <c r="AF21" s="33">
        <v>41248</v>
      </c>
      <c r="AG21" s="32"/>
      <c r="AH21" s="33">
        <v>41116</v>
      </c>
      <c r="AI21" s="32"/>
      <c r="AJ21" s="33">
        <v>41184</v>
      </c>
      <c r="AK21" s="32"/>
      <c r="AL21" s="33">
        <v>41257</v>
      </c>
      <c r="AM21" s="32"/>
      <c r="AN21" s="33">
        <v>41465</v>
      </c>
      <c r="AO21" s="32"/>
      <c r="AP21" s="33"/>
      <c r="AQ21" s="32"/>
      <c r="AR21" s="33">
        <v>41116</v>
      </c>
      <c r="AS21" s="32"/>
      <c r="AT21" s="33">
        <v>41184</v>
      </c>
      <c r="AU21" s="32"/>
      <c r="AV21" s="33">
        <v>41465</v>
      </c>
      <c r="AW21" s="32"/>
      <c r="AX21" s="33">
        <v>41465</v>
      </c>
      <c r="AY21" s="32"/>
      <c r="AZ21" s="33">
        <v>41589</v>
      </c>
      <c r="BA21" s="32"/>
      <c r="BB21" s="33">
        <v>41709</v>
      </c>
      <c r="BC21" s="32"/>
      <c r="BD21" s="33"/>
      <c r="BE21" s="32"/>
      <c r="BF21" s="31" t="s">
        <v>921</v>
      </c>
      <c r="BG21" s="31"/>
      <c r="BH21" s="31">
        <v>973235772</v>
      </c>
      <c r="BI21" s="31" t="s">
        <v>922</v>
      </c>
      <c r="BJ21" s="31"/>
      <c r="BK21" s="31">
        <v>951271499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 t="s">
        <v>956</v>
      </c>
      <c r="D22" s="32">
        <v>3</v>
      </c>
      <c r="E22" s="32" t="s">
        <v>30</v>
      </c>
      <c r="F22" s="32" t="s">
        <v>156</v>
      </c>
      <c r="G22" s="32" t="s">
        <v>30</v>
      </c>
      <c r="H22" s="32"/>
      <c r="I22" s="31" t="s">
        <v>957</v>
      </c>
      <c r="J22" s="31" t="s">
        <v>958</v>
      </c>
      <c r="K22" s="31" t="s">
        <v>959</v>
      </c>
      <c r="L22" s="31"/>
      <c r="M22" s="32" t="s">
        <v>147</v>
      </c>
      <c r="N22" s="33">
        <v>41076</v>
      </c>
      <c r="O22" s="28">
        <f t="shared" ca="1" si="0"/>
        <v>2</v>
      </c>
      <c r="P22" s="28">
        <f t="shared" ca="1" si="1"/>
        <v>7</v>
      </c>
      <c r="Q22" s="28">
        <f t="shared" ca="1" si="2"/>
        <v>5</v>
      </c>
      <c r="R22" s="33">
        <v>41076</v>
      </c>
      <c r="S22" s="32"/>
      <c r="T22" s="33">
        <v>41076</v>
      </c>
      <c r="U22" s="32"/>
      <c r="V22" s="33">
        <v>41137</v>
      </c>
      <c r="W22" s="32"/>
      <c r="X22" s="33">
        <v>41200</v>
      </c>
      <c r="Y22" s="32"/>
      <c r="Z22" s="33">
        <v>41261</v>
      </c>
      <c r="AA22" s="32"/>
      <c r="AB22" s="33">
        <v>41137</v>
      </c>
      <c r="AC22" s="32"/>
      <c r="AD22" s="33">
        <v>41200</v>
      </c>
      <c r="AE22" s="32"/>
      <c r="AF22" s="33">
        <v>41261</v>
      </c>
      <c r="AG22" s="32"/>
      <c r="AH22" s="33">
        <v>41137</v>
      </c>
      <c r="AI22" s="32"/>
      <c r="AJ22" s="33">
        <v>41200</v>
      </c>
      <c r="AK22" s="32"/>
      <c r="AL22" s="33">
        <v>41482</v>
      </c>
      <c r="AM22" s="32"/>
      <c r="AN22" s="33"/>
      <c r="AO22" s="32">
        <v>14</v>
      </c>
      <c r="AP22" s="33"/>
      <c r="AQ22" s="32">
        <v>14</v>
      </c>
      <c r="AR22" s="33">
        <v>41137</v>
      </c>
      <c r="AS22" s="32"/>
      <c r="AT22" s="33">
        <v>41200</v>
      </c>
      <c r="AU22" s="32"/>
      <c r="AV22" s="33">
        <v>41482</v>
      </c>
      <c r="AW22" s="32"/>
      <c r="AX22" s="33">
        <v>41595</v>
      </c>
      <c r="AY22" s="32"/>
      <c r="AZ22" s="33">
        <v>41825</v>
      </c>
      <c r="BA22" s="32"/>
      <c r="BB22" s="33">
        <v>41825</v>
      </c>
      <c r="BC22" s="32"/>
      <c r="BD22" s="33"/>
      <c r="BE22" s="32"/>
      <c r="BF22" s="31" t="s">
        <v>921</v>
      </c>
      <c r="BG22" s="31"/>
      <c r="BH22" s="31">
        <v>973235772</v>
      </c>
      <c r="BI22" s="31" t="s">
        <v>922</v>
      </c>
      <c r="BJ22" s="31"/>
      <c r="BK22" s="31">
        <v>951271499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17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 t="s">
        <v>991</v>
      </c>
      <c r="D23" s="32">
        <v>4</v>
      </c>
      <c r="E23" s="32" t="s">
        <v>30</v>
      </c>
      <c r="F23" s="32" t="s">
        <v>156</v>
      </c>
      <c r="G23" s="32" t="s">
        <v>30</v>
      </c>
      <c r="H23" s="32"/>
      <c r="I23" s="31" t="s">
        <v>960</v>
      </c>
      <c r="J23" s="31" t="s">
        <v>961</v>
      </c>
      <c r="K23" s="31" t="s">
        <v>962</v>
      </c>
      <c r="L23" s="31"/>
      <c r="M23" s="32" t="s">
        <v>147</v>
      </c>
      <c r="N23" s="33">
        <v>41215</v>
      </c>
      <c r="O23" s="28">
        <f t="shared" ca="1" si="0"/>
        <v>2</v>
      </c>
      <c r="P23" s="28">
        <f t="shared" ca="1" si="1"/>
        <v>2</v>
      </c>
      <c r="Q23" s="28">
        <f t="shared" ca="1" si="2"/>
        <v>19</v>
      </c>
      <c r="R23" s="33">
        <v>41216</v>
      </c>
      <c r="S23" s="32"/>
      <c r="T23" s="33">
        <v>41216</v>
      </c>
      <c r="U23" s="32"/>
      <c r="V23" s="33">
        <v>41318</v>
      </c>
      <c r="W23" s="32"/>
      <c r="X23" s="33">
        <v>41373</v>
      </c>
      <c r="Y23" s="32"/>
      <c r="Z23" s="33">
        <v>41626</v>
      </c>
      <c r="AA23" s="32"/>
      <c r="AB23" s="33">
        <v>41318</v>
      </c>
      <c r="AC23" s="32"/>
      <c r="AD23" s="33">
        <v>41373</v>
      </c>
      <c r="AE23" s="32"/>
      <c r="AF23" s="33">
        <v>41429</v>
      </c>
      <c r="AG23" s="32"/>
      <c r="AH23" s="33">
        <v>41318</v>
      </c>
      <c r="AI23" s="32"/>
      <c r="AJ23" s="33">
        <v>41373</v>
      </c>
      <c r="AK23" s="32"/>
      <c r="AL23" s="33">
        <v>41429</v>
      </c>
      <c r="AM23" s="32"/>
      <c r="AN23" s="33">
        <v>41457</v>
      </c>
      <c r="AO23" s="32"/>
      <c r="AP23" s="33"/>
      <c r="AQ23" s="32"/>
      <c r="AR23" s="33">
        <v>41318</v>
      </c>
      <c r="AS23" s="32"/>
      <c r="AT23" s="33">
        <v>41373</v>
      </c>
      <c r="AU23" s="32"/>
      <c r="AV23" s="33">
        <v>41626</v>
      </c>
      <c r="AW23" s="32"/>
      <c r="AX23" s="33">
        <v>41657</v>
      </c>
      <c r="AY23" s="32"/>
      <c r="AZ23" s="33"/>
      <c r="BA23" s="32">
        <v>14</v>
      </c>
      <c r="BB23" s="33">
        <v>41838</v>
      </c>
      <c r="BC23" s="32"/>
      <c r="BD23" s="33"/>
      <c r="BE23" s="32"/>
      <c r="BF23" s="31" t="s">
        <v>921</v>
      </c>
      <c r="BG23" s="31"/>
      <c r="BH23" s="31">
        <v>973235772</v>
      </c>
      <c r="BI23" s="31" t="s">
        <v>922</v>
      </c>
      <c r="BJ23" s="31"/>
      <c r="BK23" s="31">
        <v>951271499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 t="s">
        <v>991</v>
      </c>
      <c r="D24" s="32"/>
      <c r="E24" s="32" t="s">
        <v>30</v>
      </c>
      <c r="F24" s="32" t="s">
        <v>156</v>
      </c>
      <c r="G24" s="32" t="s">
        <v>31</v>
      </c>
      <c r="H24" s="32"/>
      <c r="I24" s="31" t="s">
        <v>963</v>
      </c>
      <c r="J24" s="31" t="s">
        <v>964</v>
      </c>
      <c r="K24" s="31" t="s">
        <v>965</v>
      </c>
      <c r="L24" s="31"/>
      <c r="M24" s="32" t="s">
        <v>148</v>
      </c>
      <c r="N24" s="33">
        <v>40675</v>
      </c>
      <c r="O24" s="28">
        <f t="shared" ca="1" si="0"/>
        <v>3</v>
      </c>
      <c r="P24" s="28">
        <f t="shared" ca="1" si="1"/>
        <v>8</v>
      </c>
      <c r="Q24" s="28">
        <f t="shared" ca="1" si="2"/>
        <v>9</v>
      </c>
      <c r="R24" s="33">
        <v>40677</v>
      </c>
      <c r="S24" s="32"/>
      <c r="T24" s="33">
        <v>40677</v>
      </c>
      <c r="U24" s="32"/>
      <c r="V24" s="33">
        <v>40738</v>
      </c>
      <c r="W24" s="32"/>
      <c r="X24" s="33">
        <v>40843</v>
      </c>
      <c r="Y24" s="32"/>
      <c r="Z24" s="33">
        <v>40889</v>
      </c>
      <c r="AA24" s="32"/>
      <c r="AB24" s="33">
        <v>40741</v>
      </c>
      <c r="AC24" s="32"/>
      <c r="AD24" s="33">
        <v>40843</v>
      </c>
      <c r="AE24" s="32"/>
      <c r="AF24" s="33">
        <v>40889</v>
      </c>
      <c r="AG24" s="32"/>
      <c r="AH24" s="33">
        <v>40741</v>
      </c>
      <c r="AI24" s="32"/>
      <c r="AJ24" s="33">
        <v>40843</v>
      </c>
      <c r="AK24" s="32"/>
      <c r="AL24" s="33">
        <v>41039</v>
      </c>
      <c r="AM24" s="32"/>
      <c r="AN24" s="33">
        <v>41187</v>
      </c>
      <c r="AO24" s="32"/>
      <c r="AP24" s="33"/>
      <c r="AQ24" s="32">
        <v>14</v>
      </c>
      <c r="AR24" s="33">
        <v>40741</v>
      </c>
      <c r="AS24" s="32"/>
      <c r="AT24" s="33">
        <v>40843</v>
      </c>
      <c r="AU24" s="32"/>
      <c r="AV24" s="33">
        <v>41187</v>
      </c>
      <c r="AW24" s="32"/>
      <c r="AX24" s="33">
        <v>41187</v>
      </c>
      <c r="AY24" s="32"/>
      <c r="AZ24" s="33"/>
      <c r="BA24" s="32">
        <v>7</v>
      </c>
      <c r="BB24" s="33">
        <v>41237</v>
      </c>
      <c r="BC24" s="32"/>
      <c r="BD24" s="33"/>
      <c r="BE24" s="32"/>
      <c r="BF24" s="31" t="s">
        <v>921</v>
      </c>
      <c r="BG24" s="31"/>
      <c r="BH24" s="31">
        <v>973235772</v>
      </c>
      <c r="BI24" s="31" t="s">
        <v>922</v>
      </c>
      <c r="BJ24" s="31"/>
      <c r="BK24" s="31">
        <v>951271499</v>
      </c>
      <c r="BR24" s="151" t="str">
        <f t="shared" ca="1" si="6"/>
        <v>X</v>
      </c>
      <c r="BS24" s="151" t="str">
        <f t="shared" ca="1" si="7"/>
        <v>P</v>
      </c>
      <c r="BT24" s="151" t="str">
        <f t="shared" ca="1" si="8"/>
        <v>X</v>
      </c>
      <c r="BU24" s="151" t="str">
        <f t="shared" si="9"/>
        <v>MP</v>
      </c>
      <c r="BV24" s="155">
        <f t="shared" ca="1" si="10"/>
        <v>3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>
        <f t="shared" ca="1" si="34"/>
        <v>17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 t="s">
        <v>956</v>
      </c>
      <c r="D25" s="32">
        <v>3</v>
      </c>
      <c r="E25" s="32" t="s">
        <v>30</v>
      </c>
      <c r="F25" s="32" t="s">
        <v>156</v>
      </c>
      <c r="G25" s="32" t="s">
        <v>31</v>
      </c>
      <c r="H25" s="32"/>
      <c r="I25" s="31" t="s">
        <v>966</v>
      </c>
      <c r="J25" s="31" t="s">
        <v>967</v>
      </c>
      <c r="K25" s="31" t="s">
        <v>968</v>
      </c>
      <c r="L25" s="31"/>
      <c r="M25" s="32" t="s">
        <v>147</v>
      </c>
      <c r="N25" s="33">
        <v>40890</v>
      </c>
      <c r="O25" s="28">
        <f t="shared" ca="1" si="0"/>
        <v>3</v>
      </c>
      <c r="P25" s="28">
        <f t="shared" ca="1" si="1"/>
        <v>1</v>
      </c>
      <c r="Q25" s="28">
        <f t="shared" ca="1" si="2"/>
        <v>8</v>
      </c>
      <c r="R25" s="33">
        <v>40897</v>
      </c>
      <c r="S25" s="32"/>
      <c r="T25" s="33">
        <v>40897</v>
      </c>
      <c r="U25" s="32"/>
      <c r="V25" s="33">
        <v>40960</v>
      </c>
      <c r="W25" s="32"/>
      <c r="X25" s="33">
        <v>41019</v>
      </c>
      <c r="Y25" s="32"/>
      <c r="Z25" s="33">
        <v>41080</v>
      </c>
      <c r="AA25" s="32"/>
      <c r="AB25" s="33">
        <v>40960</v>
      </c>
      <c r="AC25" s="32"/>
      <c r="AD25" s="33">
        <v>41019</v>
      </c>
      <c r="AE25" s="32"/>
      <c r="AF25" s="33">
        <v>41080</v>
      </c>
      <c r="AG25" s="32"/>
      <c r="AH25" s="33">
        <v>40960</v>
      </c>
      <c r="AI25" s="32"/>
      <c r="AJ25" s="33">
        <v>41019</v>
      </c>
      <c r="AK25" s="32"/>
      <c r="AL25" s="33">
        <v>41129</v>
      </c>
      <c r="AM25" s="32"/>
      <c r="AN25" s="33"/>
      <c r="AO25" s="32">
        <v>14</v>
      </c>
      <c r="AP25" s="33"/>
      <c r="AQ25" s="32">
        <v>14</v>
      </c>
      <c r="AR25" s="33">
        <v>40960</v>
      </c>
      <c r="AS25" s="32"/>
      <c r="AT25" s="33">
        <v>41049</v>
      </c>
      <c r="AU25" s="32"/>
      <c r="AV25" s="33">
        <v>41266</v>
      </c>
      <c r="AW25" s="32"/>
      <c r="AX25" s="33">
        <v>41266</v>
      </c>
      <c r="AY25" s="32"/>
      <c r="AZ25" s="33">
        <v>41731</v>
      </c>
      <c r="BA25" s="32"/>
      <c r="BB25" s="33">
        <v>41456</v>
      </c>
      <c r="BC25" s="32"/>
      <c r="BD25" s="33"/>
      <c r="BE25" s="32"/>
      <c r="BF25" s="31" t="s">
        <v>921</v>
      </c>
      <c r="BG25" s="31"/>
      <c r="BH25" s="31">
        <v>973235772</v>
      </c>
      <c r="BI25" s="31" t="s">
        <v>922</v>
      </c>
      <c r="BJ25" s="31"/>
      <c r="BK25" s="31">
        <v>951271499</v>
      </c>
      <c r="BR25" s="151" t="str">
        <f t="shared" ca="1" si="6"/>
        <v>D</v>
      </c>
      <c r="BS25" s="151" t="str">
        <f t="shared" ca="1" si="7"/>
        <v>P</v>
      </c>
      <c r="BT25" s="151" t="str">
        <f t="shared" ca="1" si="8"/>
        <v>X</v>
      </c>
      <c r="BU25" s="151" t="str">
        <f t="shared" si="9"/>
        <v>FP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>
        <v>16</v>
      </c>
      <c r="D26" s="32">
        <v>2</v>
      </c>
      <c r="E26" s="32" t="s">
        <v>30</v>
      </c>
      <c r="F26" s="32" t="s">
        <v>156</v>
      </c>
      <c r="G26" s="32" t="s">
        <v>31</v>
      </c>
      <c r="H26" s="32"/>
      <c r="I26" s="31" t="s">
        <v>969</v>
      </c>
      <c r="J26" s="31" t="s">
        <v>970</v>
      </c>
      <c r="K26" s="31" t="s">
        <v>971</v>
      </c>
      <c r="L26" s="31"/>
      <c r="M26" s="32" t="s">
        <v>147</v>
      </c>
      <c r="N26" s="33">
        <v>40884</v>
      </c>
      <c r="O26" s="28">
        <f t="shared" ca="1" si="0"/>
        <v>3</v>
      </c>
      <c r="P26" s="28">
        <f t="shared" ca="1" si="1"/>
        <v>1</v>
      </c>
      <c r="Q26" s="28">
        <f t="shared" ca="1" si="2"/>
        <v>14</v>
      </c>
      <c r="R26" s="33">
        <v>40884</v>
      </c>
      <c r="S26" s="32"/>
      <c r="T26" s="33">
        <v>40884</v>
      </c>
      <c r="U26" s="32"/>
      <c r="V26" s="33">
        <v>40948</v>
      </c>
      <c r="W26" s="32"/>
      <c r="X26" s="33">
        <v>41008</v>
      </c>
      <c r="Y26" s="32"/>
      <c r="Z26" s="33">
        <v>41072</v>
      </c>
      <c r="AA26" s="32"/>
      <c r="AB26" s="33">
        <v>40948</v>
      </c>
      <c r="AC26" s="32"/>
      <c r="AD26" s="33">
        <v>41008</v>
      </c>
      <c r="AE26" s="32"/>
      <c r="AF26" s="33">
        <v>41072</v>
      </c>
      <c r="AG26" s="32"/>
      <c r="AH26" s="33">
        <v>40948</v>
      </c>
      <c r="AI26" s="32"/>
      <c r="AJ26" s="33">
        <v>41008</v>
      </c>
      <c r="AK26" s="32"/>
      <c r="AL26" s="33">
        <v>41128</v>
      </c>
      <c r="AM26" s="32"/>
      <c r="AN26" s="33"/>
      <c r="AO26" s="32">
        <v>14</v>
      </c>
      <c r="AP26" s="33"/>
      <c r="AQ26" s="32">
        <v>14</v>
      </c>
      <c r="AR26" s="33">
        <v>40948</v>
      </c>
      <c r="AS26" s="32"/>
      <c r="AT26" s="33">
        <v>41008</v>
      </c>
      <c r="AU26" s="32"/>
      <c r="AV26" s="33">
        <v>41253</v>
      </c>
      <c r="AW26" s="32"/>
      <c r="AX26" s="33">
        <v>41253</v>
      </c>
      <c r="AY26" s="32"/>
      <c r="AZ26" s="33">
        <v>41938</v>
      </c>
      <c r="BA26" s="32"/>
      <c r="BB26" s="33">
        <v>41503</v>
      </c>
      <c r="BC26" s="32"/>
      <c r="BD26" s="33"/>
      <c r="BE26" s="32"/>
      <c r="BF26" s="31" t="s">
        <v>921</v>
      </c>
      <c r="BG26" s="31"/>
      <c r="BH26" s="31">
        <v>973235772</v>
      </c>
      <c r="BI26" s="31" t="s">
        <v>922</v>
      </c>
      <c r="BJ26" s="31"/>
      <c r="BK26" s="31">
        <v>951271499</v>
      </c>
      <c r="BR26" s="151" t="str">
        <f t="shared" ca="1" si="6"/>
        <v>D</v>
      </c>
      <c r="BS26" s="151" t="str">
        <f t="shared" ca="1" si="7"/>
        <v>P</v>
      </c>
      <c r="BT26" s="151" t="str">
        <f t="shared" ca="1" si="8"/>
        <v>X</v>
      </c>
      <c r="BU26" s="151" t="str">
        <f t="shared" si="9"/>
        <v>FP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17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>
        <v>16</v>
      </c>
      <c r="D27" s="32">
        <v>4</v>
      </c>
      <c r="E27" s="32" t="s">
        <v>30</v>
      </c>
      <c r="F27" s="32" t="s">
        <v>156</v>
      </c>
      <c r="G27" s="32" t="s">
        <v>31</v>
      </c>
      <c r="H27" s="32"/>
      <c r="I27" s="31" t="s">
        <v>972</v>
      </c>
      <c r="J27" s="31" t="s">
        <v>973</v>
      </c>
      <c r="K27" s="31" t="s">
        <v>974</v>
      </c>
      <c r="L27" s="31"/>
      <c r="M27" s="32" t="s">
        <v>147</v>
      </c>
      <c r="N27" s="33">
        <v>40561</v>
      </c>
      <c r="O27" s="28">
        <f t="shared" ca="1" si="0"/>
        <v>4</v>
      </c>
      <c r="P27" s="28">
        <f t="shared" ca="1" si="1"/>
        <v>0</v>
      </c>
      <c r="Q27" s="28">
        <f t="shared" ca="1" si="2"/>
        <v>3</v>
      </c>
      <c r="R27" s="33">
        <v>40564</v>
      </c>
      <c r="S27" s="32"/>
      <c r="T27" s="33">
        <v>40564</v>
      </c>
      <c r="U27" s="32"/>
      <c r="V27" s="33">
        <v>40623</v>
      </c>
      <c r="W27" s="32"/>
      <c r="X27" s="33">
        <v>40687</v>
      </c>
      <c r="Y27" s="32"/>
      <c r="Z27" s="33">
        <v>40756</v>
      </c>
      <c r="AA27" s="32"/>
      <c r="AB27" s="33">
        <v>40623</v>
      </c>
      <c r="AC27" s="32"/>
      <c r="AD27" s="33">
        <v>40687</v>
      </c>
      <c r="AE27" s="32"/>
      <c r="AF27" s="33">
        <v>40756</v>
      </c>
      <c r="AG27" s="32"/>
      <c r="AH27" s="33">
        <v>40623</v>
      </c>
      <c r="AI27" s="32"/>
      <c r="AJ27" s="33">
        <v>40687</v>
      </c>
      <c r="AK27" s="32"/>
      <c r="AL27" s="33">
        <v>40784</v>
      </c>
      <c r="AM27" s="32"/>
      <c r="AN27" s="33">
        <v>40868</v>
      </c>
      <c r="AO27" s="32"/>
      <c r="AP27" s="33"/>
      <c r="AQ27" s="32"/>
      <c r="AR27" s="33">
        <v>40623</v>
      </c>
      <c r="AS27" s="32"/>
      <c r="AT27" s="33">
        <v>40687</v>
      </c>
      <c r="AU27" s="32"/>
      <c r="AV27" s="33">
        <v>41053</v>
      </c>
      <c r="AW27" s="32"/>
      <c r="AX27" s="33">
        <v>40928</v>
      </c>
      <c r="AY27" s="32"/>
      <c r="AZ27" s="33"/>
      <c r="BA27" s="32">
        <v>14</v>
      </c>
      <c r="BB27" s="33">
        <v>41142</v>
      </c>
      <c r="BC27" s="32"/>
      <c r="BD27" s="33"/>
      <c r="BE27" s="32"/>
      <c r="BF27" s="31" t="s">
        <v>921</v>
      </c>
      <c r="BG27" s="31"/>
      <c r="BH27" s="31">
        <v>973235772</v>
      </c>
      <c r="BI27" s="31" t="s">
        <v>922</v>
      </c>
      <c r="BJ27" s="31"/>
      <c r="BK27" s="31">
        <v>951271499</v>
      </c>
      <c r="BR27" s="151" t="str">
        <f t="shared" ca="1" si="6"/>
        <v>E</v>
      </c>
      <c r="BS27" s="151" t="str">
        <f t="shared" ca="1" si="7"/>
        <v>U</v>
      </c>
      <c r="BT27" s="151" t="str">
        <f t="shared" ca="1" si="8"/>
        <v>Y</v>
      </c>
      <c r="BU27" s="151" t="str">
        <f t="shared" si="9"/>
        <v>FP</v>
      </c>
      <c r="BV27" s="155">
        <f t="shared" ca="1" si="10"/>
        <v>4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str">
        <f t="shared" ca="1" si="30"/>
        <v>NO_VAC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>
        <f t="shared" ca="1" si="35"/>
        <v>17</v>
      </c>
    </row>
    <row r="28" spans="1:99" ht="27" customHeight="1" x14ac:dyDescent="0.25">
      <c r="A28" s="14">
        <v>19</v>
      </c>
      <c r="B28" s="33">
        <v>41992</v>
      </c>
      <c r="C28" s="32">
        <v>7</v>
      </c>
      <c r="D28" s="32">
        <v>3</v>
      </c>
      <c r="E28" s="32" t="s">
        <v>30</v>
      </c>
      <c r="F28" s="32" t="s">
        <v>156</v>
      </c>
      <c r="G28" s="32" t="s">
        <v>31</v>
      </c>
      <c r="H28" s="32"/>
      <c r="I28" s="31" t="s">
        <v>975</v>
      </c>
      <c r="J28" s="31" t="s">
        <v>976</v>
      </c>
      <c r="K28" s="31" t="s">
        <v>977</v>
      </c>
      <c r="L28" s="31"/>
      <c r="M28" s="32" t="s">
        <v>148</v>
      </c>
      <c r="N28" s="33">
        <v>40654</v>
      </c>
      <c r="O28" s="28">
        <f t="shared" ca="1" si="0"/>
        <v>3</v>
      </c>
      <c r="P28" s="28">
        <f t="shared" ca="1" si="1"/>
        <v>9</v>
      </c>
      <c r="Q28" s="28">
        <f t="shared" ca="1" si="2"/>
        <v>0</v>
      </c>
      <c r="R28" s="33">
        <v>40656</v>
      </c>
      <c r="S28" s="32"/>
      <c r="T28" s="33">
        <v>40656</v>
      </c>
      <c r="U28" s="32"/>
      <c r="V28" s="33">
        <v>40718</v>
      </c>
      <c r="W28" s="32"/>
      <c r="X28" s="33">
        <v>40779</v>
      </c>
      <c r="Y28" s="32"/>
      <c r="Z28" s="33">
        <v>40840</v>
      </c>
      <c r="AA28" s="32"/>
      <c r="AB28" s="33">
        <v>40718</v>
      </c>
      <c r="AC28" s="32"/>
      <c r="AD28" s="33">
        <v>40779</v>
      </c>
      <c r="AE28" s="32"/>
      <c r="AF28" s="33">
        <v>40840</v>
      </c>
      <c r="AG28" s="32"/>
      <c r="AH28" s="33">
        <v>40718</v>
      </c>
      <c r="AI28" s="32"/>
      <c r="AJ28" s="33">
        <v>40779</v>
      </c>
      <c r="AK28" s="32"/>
      <c r="AL28" s="33">
        <v>41092</v>
      </c>
      <c r="AM28" s="32"/>
      <c r="AN28" s="33">
        <v>41130</v>
      </c>
      <c r="AO28" s="32"/>
      <c r="AP28" s="33"/>
      <c r="AQ28" s="32">
        <v>14</v>
      </c>
      <c r="AR28" s="33">
        <v>40718</v>
      </c>
      <c r="AS28" s="32"/>
      <c r="AT28" s="33">
        <v>40779</v>
      </c>
      <c r="AU28" s="32"/>
      <c r="AV28" s="33">
        <v>41022</v>
      </c>
      <c r="AW28" s="32"/>
      <c r="AX28" s="33">
        <v>41022</v>
      </c>
      <c r="AY28" s="32"/>
      <c r="AZ28" s="33">
        <v>41764</v>
      </c>
      <c r="BA28" s="32"/>
      <c r="BB28" s="33">
        <v>41330</v>
      </c>
      <c r="BC28" s="32"/>
      <c r="BD28" s="33"/>
      <c r="BE28" s="32"/>
      <c r="BF28" s="31" t="s">
        <v>921</v>
      </c>
      <c r="BG28" s="31"/>
      <c r="BH28" s="31">
        <v>973235772</v>
      </c>
      <c r="BI28" s="31" t="s">
        <v>922</v>
      </c>
      <c r="BJ28" s="31"/>
      <c r="BK28" s="31">
        <v>951271499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6</v>
      </c>
      <c r="D29" s="32">
        <v>15</v>
      </c>
      <c r="E29" s="32" t="s">
        <v>30</v>
      </c>
      <c r="F29" s="32" t="s">
        <v>156</v>
      </c>
      <c r="G29" s="32" t="s">
        <v>31</v>
      </c>
      <c r="H29" s="32"/>
      <c r="I29" s="31" t="s">
        <v>978</v>
      </c>
      <c r="J29" s="31" t="s">
        <v>979</v>
      </c>
      <c r="K29" s="31" t="s">
        <v>980</v>
      </c>
      <c r="L29" s="31"/>
      <c r="M29" s="32" t="s">
        <v>148</v>
      </c>
      <c r="N29" s="33">
        <v>40811</v>
      </c>
      <c r="O29" s="28">
        <f t="shared" ca="1" si="0"/>
        <v>3</v>
      </c>
      <c r="P29" s="28">
        <f t="shared" ca="1" si="1"/>
        <v>3</v>
      </c>
      <c r="Q29" s="28">
        <f t="shared" ca="1" si="2"/>
        <v>27</v>
      </c>
      <c r="R29" s="33">
        <v>40811</v>
      </c>
      <c r="S29" s="32"/>
      <c r="T29" s="33">
        <v>40811</v>
      </c>
      <c r="U29" s="32"/>
      <c r="V29" s="33">
        <v>40872</v>
      </c>
      <c r="W29" s="32"/>
      <c r="X29" s="33">
        <v>40933</v>
      </c>
      <c r="Y29" s="32"/>
      <c r="Z29" s="33">
        <v>40994</v>
      </c>
      <c r="AA29" s="32"/>
      <c r="AB29" s="33">
        <v>40872</v>
      </c>
      <c r="AC29" s="32"/>
      <c r="AD29" s="33">
        <v>40933</v>
      </c>
      <c r="AE29" s="32"/>
      <c r="AF29" s="33">
        <v>40994</v>
      </c>
      <c r="AG29" s="32"/>
      <c r="AH29" s="33">
        <v>40872</v>
      </c>
      <c r="AI29" s="32"/>
      <c r="AJ29" s="33">
        <v>40933</v>
      </c>
      <c r="AK29" s="32"/>
      <c r="AL29" s="33">
        <v>41058</v>
      </c>
      <c r="AM29" s="32"/>
      <c r="AN29" s="33"/>
      <c r="AO29" s="32">
        <v>14</v>
      </c>
      <c r="AP29" s="33"/>
      <c r="AQ29" s="32">
        <v>14</v>
      </c>
      <c r="AR29" s="33">
        <v>40872</v>
      </c>
      <c r="AS29" s="32"/>
      <c r="AT29" s="33">
        <v>41058</v>
      </c>
      <c r="AU29" s="32"/>
      <c r="AV29" s="33">
        <v>41209</v>
      </c>
      <c r="AW29" s="32"/>
      <c r="AX29" s="33">
        <v>41180</v>
      </c>
      <c r="AY29" s="32"/>
      <c r="AZ29" s="33">
        <v>41922</v>
      </c>
      <c r="BA29" s="32"/>
      <c r="BB29" s="33">
        <v>41180</v>
      </c>
      <c r="BC29" s="32"/>
      <c r="BD29" s="33"/>
      <c r="BE29" s="32"/>
      <c r="BF29" s="31" t="s">
        <v>921</v>
      </c>
      <c r="BG29" s="31"/>
      <c r="BH29" s="31">
        <v>973235772</v>
      </c>
      <c r="BI29" s="31" t="s">
        <v>922</v>
      </c>
      <c r="BJ29" s="31"/>
      <c r="BK29" s="31">
        <v>951271499</v>
      </c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17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 t="s">
        <v>981</v>
      </c>
      <c r="D30" s="32">
        <v>1</v>
      </c>
      <c r="E30" s="32" t="s">
        <v>30</v>
      </c>
      <c r="F30" s="32" t="s">
        <v>156</v>
      </c>
      <c r="G30" s="32" t="s">
        <v>31</v>
      </c>
      <c r="H30" s="32"/>
      <c r="I30" s="31" t="s">
        <v>982</v>
      </c>
      <c r="J30" s="31" t="s">
        <v>983</v>
      </c>
      <c r="K30" s="31" t="s">
        <v>984</v>
      </c>
      <c r="L30" s="31"/>
      <c r="M30" s="32" t="s">
        <v>147</v>
      </c>
      <c r="N30" s="33">
        <v>40342</v>
      </c>
      <c r="O30" s="28">
        <f t="shared" ca="1" si="0"/>
        <v>4</v>
      </c>
      <c r="P30" s="28">
        <f t="shared" ca="1" si="1"/>
        <v>7</v>
      </c>
      <c r="Q30" s="28">
        <f t="shared" ca="1" si="2"/>
        <v>8</v>
      </c>
      <c r="R30" s="33">
        <v>40343</v>
      </c>
      <c r="S30" s="32"/>
      <c r="T30" s="33">
        <v>40343</v>
      </c>
      <c r="U30" s="32"/>
      <c r="V30" s="33">
        <v>40403</v>
      </c>
      <c r="W30" s="32"/>
      <c r="X30" s="33">
        <v>40494</v>
      </c>
      <c r="Y30" s="32"/>
      <c r="Z30" s="33">
        <v>40578</v>
      </c>
      <c r="AA30" s="32"/>
      <c r="AB30" s="33">
        <v>40403</v>
      </c>
      <c r="AC30" s="32"/>
      <c r="AD30" s="33">
        <v>40494</v>
      </c>
      <c r="AE30" s="32"/>
      <c r="AF30" s="33">
        <v>40578</v>
      </c>
      <c r="AG30" s="32"/>
      <c r="AH30" s="33">
        <v>40403</v>
      </c>
      <c r="AI30" s="32"/>
      <c r="AJ30" s="33">
        <v>40494</v>
      </c>
      <c r="AK30" s="32"/>
      <c r="AL30" s="33"/>
      <c r="AM30" s="32"/>
      <c r="AN30" s="33"/>
      <c r="AO30" s="32"/>
      <c r="AP30" s="33"/>
      <c r="AQ30" s="32"/>
      <c r="AR30" s="33">
        <v>40435</v>
      </c>
      <c r="AS30" s="32"/>
      <c r="AT30" s="33">
        <v>40494</v>
      </c>
      <c r="AU30" s="32"/>
      <c r="AV30" s="33">
        <v>40710</v>
      </c>
      <c r="AW30" s="32"/>
      <c r="AX30" s="33">
        <v>40710</v>
      </c>
      <c r="AY30" s="32"/>
      <c r="AZ30" s="33">
        <v>41596</v>
      </c>
      <c r="BA30" s="32"/>
      <c r="BB30" s="33">
        <v>40911</v>
      </c>
      <c r="BC30" s="32"/>
      <c r="BD30" s="33">
        <v>41965</v>
      </c>
      <c r="BE30" s="32"/>
      <c r="BF30" s="31" t="s">
        <v>921</v>
      </c>
      <c r="BG30" s="31"/>
      <c r="BH30" s="31">
        <v>973235772</v>
      </c>
      <c r="BI30" s="31" t="s">
        <v>922</v>
      </c>
      <c r="BJ30" s="31"/>
      <c r="BK30" s="31">
        <v>951271499</v>
      </c>
      <c r="BR30" s="151" t="str">
        <f t="shared" ca="1" si="6"/>
        <v>E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FP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17</v>
      </c>
    </row>
    <row r="31" spans="1:99" ht="27" customHeight="1" x14ac:dyDescent="0.25">
      <c r="A31" s="14">
        <v>22</v>
      </c>
      <c r="B31" s="33">
        <v>41992</v>
      </c>
      <c r="C31" s="32">
        <v>6</v>
      </c>
      <c r="D31" s="32">
        <v>4</v>
      </c>
      <c r="E31" s="32" t="s">
        <v>30</v>
      </c>
      <c r="F31" s="32" t="s">
        <v>156</v>
      </c>
      <c r="G31" s="32" t="s">
        <v>31</v>
      </c>
      <c r="H31" s="32"/>
      <c r="I31" s="31" t="s">
        <v>985</v>
      </c>
      <c r="J31" s="31" t="s">
        <v>986</v>
      </c>
      <c r="K31" s="31" t="s">
        <v>987</v>
      </c>
      <c r="L31" s="31"/>
      <c r="M31" s="32" t="s">
        <v>148</v>
      </c>
      <c r="N31" s="33">
        <v>40327</v>
      </c>
      <c r="O31" s="28">
        <f t="shared" ca="1" si="0"/>
        <v>4</v>
      </c>
      <c r="P31" s="28">
        <f t="shared" ca="1" si="1"/>
        <v>7</v>
      </c>
      <c r="Q31" s="28">
        <f t="shared" ca="1" si="2"/>
        <v>23</v>
      </c>
      <c r="R31" s="33">
        <v>40355</v>
      </c>
      <c r="S31" s="32"/>
      <c r="T31" s="33">
        <v>40328</v>
      </c>
      <c r="U31" s="32"/>
      <c r="V31" s="33">
        <v>40389</v>
      </c>
      <c r="W31" s="32"/>
      <c r="X31" s="33">
        <v>40451</v>
      </c>
      <c r="Y31" s="32"/>
      <c r="Z31" s="33">
        <v>40511</v>
      </c>
      <c r="AA31" s="32"/>
      <c r="AB31" s="33">
        <v>40389</v>
      </c>
      <c r="AC31" s="32"/>
      <c r="AD31" s="33">
        <v>40451</v>
      </c>
      <c r="AE31" s="32"/>
      <c r="AF31" s="33">
        <v>40511</v>
      </c>
      <c r="AG31" s="32"/>
      <c r="AH31" s="33">
        <v>40389</v>
      </c>
      <c r="AI31" s="32"/>
      <c r="AJ31" s="33">
        <v>40451</v>
      </c>
      <c r="AK31" s="32"/>
      <c r="AL31" s="33">
        <v>40730</v>
      </c>
      <c r="AM31" s="32"/>
      <c r="AN31" s="33">
        <v>40759</v>
      </c>
      <c r="AO31" s="32"/>
      <c r="AP31" s="33">
        <v>41075</v>
      </c>
      <c r="AQ31" s="32"/>
      <c r="AR31" s="33">
        <v>40421</v>
      </c>
      <c r="AS31" s="32"/>
      <c r="AT31" s="33">
        <v>40502</v>
      </c>
      <c r="AU31" s="32"/>
      <c r="AV31" s="33">
        <v>40694</v>
      </c>
      <c r="AW31" s="32"/>
      <c r="AX31" s="33">
        <v>40694</v>
      </c>
      <c r="AY31" s="32"/>
      <c r="AZ31" s="33">
        <v>41802</v>
      </c>
      <c r="BA31" s="32"/>
      <c r="BB31" s="33">
        <v>40576</v>
      </c>
      <c r="BC31" s="32"/>
      <c r="BD31" s="33">
        <v>41806</v>
      </c>
      <c r="BE31" s="32"/>
      <c r="BF31" s="31" t="s">
        <v>921</v>
      </c>
      <c r="BG31" s="31"/>
      <c r="BH31" s="31">
        <v>973235772</v>
      </c>
      <c r="BI31" s="31" t="s">
        <v>922</v>
      </c>
      <c r="BJ31" s="31"/>
      <c r="BK31" s="31">
        <v>951271499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20</v>
      </c>
    </row>
    <row r="32" spans="1:99" ht="27" customHeight="1" x14ac:dyDescent="0.25">
      <c r="A32" s="14">
        <v>23</v>
      </c>
      <c r="B32" s="33">
        <v>41992</v>
      </c>
      <c r="C32" s="32" t="s">
        <v>956</v>
      </c>
      <c r="D32" s="32">
        <v>2</v>
      </c>
      <c r="E32" s="32" t="s">
        <v>30</v>
      </c>
      <c r="F32" s="32" t="s">
        <v>156</v>
      </c>
      <c r="G32" s="32" t="s">
        <v>31</v>
      </c>
      <c r="H32" s="32"/>
      <c r="I32" s="31" t="s">
        <v>988</v>
      </c>
      <c r="J32" s="31" t="s">
        <v>989</v>
      </c>
      <c r="K32" s="31" t="s">
        <v>990</v>
      </c>
      <c r="L32" s="31"/>
      <c r="M32" s="32" t="s">
        <v>148</v>
      </c>
      <c r="N32" s="33">
        <v>40401</v>
      </c>
      <c r="O32" s="28">
        <f t="shared" ca="1" si="0"/>
        <v>4</v>
      </c>
      <c r="P32" s="28">
        <f t="shared" ca="1" si="1"/>
        <v>5</v>
      </c>
      <c r="Q32" s="28">
        <f t="shared" ca="1" si="2"/>
        <v>10</v>
      </c>
      <c r="R32" s="33">
        <v>40403</v>
      </c>
      <c r="S32" s="32"/>
      <c r="T32" s="33">
        <v>40403</v>
      </c>
      <c r="U32" s="32"/>
      <c r="V32" s="33">
        <v>40465</v>
      </c>
      <c r="W32" s="32"/>
      <c r="X32" s="33">
        <v>40523</v>
      </c>
      <c r="Y32" s="32"/>
      <c r="Z32" s="33">
        <v>40586</v>
      </c>
      <c r="AA32" s="32"/>
      <c r="AB32" s="33">
        <v>40465</v>
      </c>
      <c r="AC32" s="32"/>
      <c r="AD32" s="33">
        <v>40523</v>
      </c>
      <c r="AE32" s="32"/>
      <c r="AF32" s="33">
        <v>40586</v>
      </c>
      <c r="AG32" s="32"/>
      <c r="AH32" s="33">
        <v>40465</v>
      </c>
      <c r="AI32" s="32"/>
      <c r="AJ32" s="33">
        <v>40523</v>
      </c>
      <c r="AK32" s="32"/>
      <c r="AL32" s="33">
        <v>40693</v>
      </c>
      <c r="AM32" s="32"/>
      <c r="AN32" s="33">
        <v>40724</v>
      </c>
      <c r="AO32" s="32"/>
      <c r="AP32" s="33"/>
      <c r="AQ32" s="32">
        <v>14</v>
      </c>
      <c r="AR32" s="33">
        <v>40495</v>
      </c>
      <c r="AS32" s="32"/>
      <c r="AT32" s="33">
        <v>40556</v>
      </c>
      <c r="AU32" s="32"/>
      <c r="AV32" s="33">
        <v>40767</v>
      </c>
      <c r="AW32" s="32"/>
      <c r="AX32" s="33">
        <v>40767</v>
      </c>
      <c r="AY32" s="32"/>
      <c r="AZ32" s="33">
        <v>41689</v>
      </c>
      <c r="BA32" s="32"/>
      <c r="BB32" s="33">
        <v>41101</v>
      </c>
      <c r="BC32" s="32"/>
      <c r="BD32" s="33">
        <v>41864</v>
      </c>
      <c r="BE32" s="32"/>
      <c r="BF32" s="31" t="s">
        <v>921</v>
      </c>
      <c r="BG32" s="31"/>
      <c r="BH32" s="31">
        <v>973235772</v>
      </c>
      <c r="BI32" s="31" t="s">
        <v>922</v>
      </c>
      <c r="BJ32" s="31"/>
      <c r="BK32" s="31">
        <v>951271499</v>
      </c>
      <c r="BR32" s="151" t="str">
        <f t="shared" ca="1" si="6"/>
        <v>Y</v>
      </c>
      <c r="BS32" s="151" t="str">
        <f t="shared" ca="1" si="7"/>
        <v>U</v>
      </c>
      <c r="BT32" s="151" t="str">
        <f t="shared" ca="1" si="8"/>
        <v>Y</v>
      </c>
      <c r="BU32" s="151" t="str">
        <f t="shared" si="9"/>
        <v>MP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19</v>
      </c>
    </row>
    <row r="33" spans="1:99" ht="27" customHeight="1" x14ac:dyDescent="0.25">
      <c r="A33" s="14">
        <v>24</v>
      </c>
      <c r="B33" s="33">
        <v>41992</v>
      </c>
      <c r="C33" s="32" t="s">
        <v>991</v>
      </c>
      <c r="D33" s="32">
        <v>11</v>
      </c>
      <c r="E33" s="32" t="s">
        <v>30</v>
      </c>
      <c r="F33" s="32" t="s">
        <v>156</v>
      </c>
      <c r="G33" s="32" t="s">
        <v>30</v>
      </c>
      <c r="H33" s="32"/>
      <c r="I33" s="31" t="s">
        <v>992</v>
      </c>
      <c r="J33" s="31" t="s">
        <v>993</v>
      </c>
      <c r="K33" s="31" t="s">
        <v>994</v>
      </c>
      <c r="L33" s="31"/>
      <c r="M33" s="32" t="s">
        <v>147</v>
      </c>
      <c r="N33" s="33">
        <v>40289</v>
      </c>
      <c r="O33" s="28">
        <f t="shared" ca="1" si="0"/>
        <v>4</v>
      </c>
      <c r="P33" s="28">
        <f t="shared" ca="1" si="1"/>
        <v>9</v>
      </c>
      <c r="Q33" s="28">
        <f t="shared" ca="1" si="2"/>
        <v>0</v>
      </c>
      <c r="R33" s="33">
        <v>40289</v>
      </c>
      <c r="S33" s="32"/>
      <c r="T33" s="33">
        <v>40289</v>
      </c>
      <c r="U33" s="32"/>
      <c r="V33" s="33">
        <v>40350</v>
      </c>
      <c r="W33" s="32"/>
      <c r="X33" s="33">
        <v>40425</v>
      </c>
      <c r="Y33" s="32"/>
      <c r="Z33" s="33">
        <v>40488</v>
      </c>
      <c r="AA33" s="32"/>
      <c r="AB33" s="33">
        <v>40350</v>
      </c>
      <c r="AC33" s="32"/>
      <c r="AD33" s="33">
        <v>40425</v>
      </c>
      <c r="AE33" s="32"/>
      <c r="AF33" s="33">
        <v>40488</v>
      </c>
      <c r="AG33" s="32"/>
      <c r="AH33" s="33">
        <v>40350</v>
      </c>
      <c r="AI33" s="32"/>
      <c r="AJ33" s="33">
        <v>40425</v>
      </c>
      <c r="AK33" s="32"/>
      <c r="AL33" s="33"/>
      <c r="AM33" s="32">
        <v>14</v>
      </c>
      <c r="AN33" s="33"/>
      <c r="AO33" s="32">
        <v>14</v>
      </c>
      <c r="AP33" s="33"/>
      <c r="AQ33" s="32">
        <v>14</v>
      </c>
      <c r="AR33" s="33">
        <v>40396</v>
      </c>
      <c r="AS33" s="32"/>
      <c r="AT33" s="33">
        <v>40457</v>
      </c>
      <c r="AU33" s="32"/>
      <c r="AV33" s="33">
        <v>40666</v>
      </c>
      <c r="AW33" s="32"/>
      <c r="AX33" s="33">
        <v>40666</v>
      </c>
      <c r="AY33" s="32"/>
      <c r="AZ33" s="33">
        <v>41871</v>
      </c>
      <c r="BA33" s="32"/>
      <c r="BB33" s="33">
        <v>41026</v>
      </c>
      <c r="BC33" s="32"/>
      <c r="BD33" s="33">
        <v>41871</v>
      </c>
      <c r="BE33" s="32"/>
      <c r="BF33" s="31" t="s">
        <v>921</v>
      </c>
      <c r="BG33" s="31"/>
      <c r="BH33" s="31">
        <v>973235772</v>
      </c>
      <c r="BI33" s="31" t="s">
        <v>922</v>
      </c>
      <c r="BJ33" s="31"/>
      <c r="BK33" s="31">
        <v>951271499</v>
      </c>
      <c r="BR33" s="151" t="str">
        <f t="shared" ca="1" si="6"/>
        <v>E</v>
      </c>
      <c r="BS33" s="151" t="str">
        <f t="shared" ca="1" si="7"/>
        <v>U</v>
      </c>
      <c r="BT33" s="151" t="str">
        <f t="shared" ca="1" si="8"/>
        <v>E</v>
      </c>
      <c r="BU33" s="151" t="str">
        <f t="shared" si="9"/>
        <v>FP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17</v>
      </c>
    </row>
    <row r="34" spans="1:99" ht="27" customHeight="1" x14ac:dyDescent="0.25">
      <c r="A34" s="14">
        <v>25</v>
      </c>
      <c r="B34" s="33">
        <v>41992</v>
      </c>
      <c r="C34" s="32" t="s">
        <v>991</v>
      </c>
      <c r="D34" s="32">
        <v>10</v>
      </c>
      <c r="E34" s="32" t="s">
        <v>30</v>
      </c>
      <c r="F34" s="32" t="s">
        <v>156</v>
      </c>
      <c r="G34" s="32" t="s">
        <v>31</v>
      </c>
      <c r="H34" s="32"/>
      <c r="I34" s="31" t="s">
        <v>995</v>
      </c>
      <c r="J34" s="31" t="s">
        <v>996</v>
      </c>
      <c r="K34" s="31" t="s">
        <v>997</v>
      </c>
      <c r="L34" s="31"/>
      <c r="M34" s="32" t="s">
        <v>147</v>
      </c>
      <c r="N34" s="33">
        <v>41952</v>
      </c>
      <c r="O34" s="28">
        <f t="shared" ca="1" si="0"/>
        <v>0</v>
      </c>
      <c r="P34" s="28">
        <f t="shared" ca="1" si="1"/>
        <v>2</v>
      </c>
      <c r="Q34" s="28">
        <f t="shared" ca="1" si="2"/>
        <v>12</v>
      </c>
      <c r="R34" s="33">
        <v>41952</v>
      </c>
      <c r="S34" s="32"/>
      <c r="T34" s="33">
        <v>41952</v>
      </c>
      <c r="U34" s="32"/>
      <c r="V34" s="33"/>
      <c r="W34" s="32"/>
      <c r="X34" s="33"/>
      <c r="Y34" s="32"/>
      <c r="Z34" s="33"/>
      <c r="AA34" s="32"/>
      <c r="AB34" s="33"/>
      <c r="AC34" s="32"/>
      <c r="AD34" s="33"/>
      <c r="AE34" s="32"/>
      <c r="AF34" s="33"/>
      <c r="AG34" s="32"/>
      <c r="AH34" s="33"/>
      <c r="AI34" s="32"/>
      <c r="AJ34" s="33"/>
      <c r="AK34" s="32"/>
      <c r="AL34" s="33"/>
      <c r="AM34" s="32"/>
      <c r="AN34" s="33"/>
      <c r="AO34" s="32"/>
      <c r="AP34" s="33"/>
      <c r="AQ34" s="32"/>
      <c r="AR34" s="33"/>
      <c r="AS34" s="32"/>
      <c r="AT34" s="33"/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998</v>
      </c>
      <c r="BG34" s="31"/>
      <c r="BH34" s="31">
        <v>956368393</v>
      </c>
      <c r="BI34" s="31" t="s">
        <v>922</v>
      </c>
      <c r="BJ34" s="31"/>
      <c r="BK34" s="31">
        <v>951271499</v>
      </c>
      <c r="BR34" s="151" t="str">
        <f t="shared" ca="1" si="6"/>
        <v>A</v>
      </c>
      <c r="BS34" s="151" t="str">
        <f t="shared" ca="1" si="7"/>
        <v>A</v>
      </c>
      <c r="BT34" s="151" t="str">
        <f t="shared" ca="1" si="8"/>
        <v>Z</v>
      </c>
      <c r="BU34" s="151" t="str">
        <f t="shared" si="9"/>
        <v>FP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NO_VAC</v>
      </c>
      <c r="BZ34" s="151" t="b">
        <f t="shared" ca="1" si="14"/>
        <v>0</v>
      </c>
      <c r="CA34" s="151" t="b">
        <f t="shared" ca="1" si="15"/>
        <v>0</v>
      </c>
      <c r="CB34" s="151" t="str">
        <f t="shared" ca="1" si="16"/>
        <v>NO_VAC</v>
      </c>
      <c r="CC34" s="151" t="b">
        <f t="shared" ca="1" si="17"/>
        <v>0</v>
      </c>
      <c r="CD34" s="151" t="b">
        <f t="shared" ca="1" si="18"/>
        <v>0</v>
      </c>
      <c r="CE34" s="151" t="str">
        <f t="shared" ca="1" si="19"/>
        <v>NO_VAC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str">
        <f t="shared" ca="1" si="24"/>
        <v>NO_VAC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2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 t="s">
        <v>999</v>
      </c>
      <c r="D35" s="32">
        <v>13</v>
      </c>
      <c r="E35" s="32" t="s">
        <v>30</v>
      </c>
      <c r="F35" s="32" t="s">
        <v>156</v>
      </c>
      <c r="G35" s="32" t="s">
        <v>30</v>
      </c>
      <c r="H35" s="32"/>
      <c r="I35" s="31" t="s">
        <v>1000</v>
      </c>
      <c r="J35" s="31" t="s">
        <v>1001</v>
      </c>
      <c r="K35" s="31" t="s">
        <v>1002</v>
      </c>
      <c r="L35" s="31"/>
      <c r="M35" s="32" t="s">
        <v>148</v>
      </c>
      <c r="N35" s="33">
        <v>41786</v>
      </c>
      <c r="O35" s="28">
        <f t="shared" ca="1" si="0"/>
        <v>0</v>
      </c>
      <c r="P35" s="28">
        <f t="shared" ca="1" si="1"/>
        <v>7</v>
      </c>
      <c r="Q35" s="28">
        <f t="shared" ca="1" si="2"/>
        <v>25</v>
      </c>
      <c r="R35" s="33">
        <v>41786</v>
      </c>
      <c r="S35" s="32"/>
      <c r="T35" s="33">
        <v>41786</v>
      </c>
      <c r="U35" s="32"/>
      <c r="V35" s="33">
        <v>41848</v>
      </c>
      <c r="W35" s="32"/>
      <c r="X35" s="33">
        <v>41911</v>
      </c>
      <c r="Y35" s="32"/>
      <c r="Z35" s="33">
        <v>41981</v>
      </c>
      <c r="AA35" s="32"/>
      <c r="AB35" s="33">
        <v>41848</v>
      </c>
      <c r="AC35" s="32"/>
      <c r="AD35" s="33">
        <v>41911</v>
      </c>
      <c r="AE35" s="32"/>
      <c r="AF35" s="33">
        <v>41981</v>
      </c>
      <c r="AG35" s="32"/>
      <c r="AH35" s="33">
        <v>41848</v>
      </c>
      <c r="AI35" s="32"/>
      <c r="AJ35" s="33">
        <v>41911</v>
      </c>
      <c r="AK35" s="32"/>
      <c r="AL35" s="33"/>
      <c r="AM35" s="32"/>
      <c r="AN35" s="33"/>
      <c r="AO35" s="32"/>
      <c r="AP35" s="33"/>
      <c r="AQ35" s="32"/>
      <c r="AR35" s="33">
        <v>41848</v>
      </c>
      <c r="AS35" s="32"/>
      <c r="AT35" s="33">
        <v>41911</v>
      </c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998</v>
      </c>
      <c r="BG35" s="31"/>
      <c r="BH35" s="31">
        <v>956368393</v>
      </c>
      <c r="BI35" s="31" t="s">
        <v>922</v>
      </c>
      <c r="BJ35" s="31"/>
      <c r="BK35" s="31">
        <v>951271499</v>
      </c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A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VAC</v>
      </c>
      <c r="CE35" s="151" t="str">
        <f t="shared" ca="1" si="19"/>
        <v>VAC</v>
      </c>
      <c r="CF35" s="151" t="str">
        <f t="shared" ca="1" si="20"/>
        <v>VAC</v>
      </c>
      <c r="CG35" s="151" t="str">
        <f t="shared" ca="1" si="21"/>
        <v>NO_VAC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12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 t="s">
        <v>999</v>
      </c>
      <c r="D36" s="32">
        <v>14</v>
      </c>
      <c r="E36" s="32" t="s">
        <v>30</v>
      </c>
      <c r="F36" s="32" t="s">
        <v>156</v>
      </c>
      <c r="G36" s="32" t="s">
        <v>30</v>
      </c>
      <c r="H36" s="32"/>
      <c r="I36" s="31" t="s">
        <v>1003</v>
      </c>
      <c r="J36" s="31" t="s">
        <v>1004</v>
      </c>
      <c r="K36" s="31" t="s">
        <v>1005</v>
      </c>
      <c r="L36" s="31"/>
      <c r="M36" s="32" t="s">
        <v>147</v>
      </c>
      <c r="N36" s="33">
        <v>41775</v>
      </c>
      <c r="O36" s="28">
        <f t="shared" ca="1" si="0"/>
        <v>0</v>
      </c>
      <c r="P36" s="28">
        <f t="shared" ca="1" si="1"/>
        <v>8</v>
      </c>
      <c r="Q36" s="28">
        <f t="shared" ca="1" si="2"/>
        <v>5</v>
      </c>
      <c r="R36" s="33">
        <v>41775</v>
      </c>
      <c r="S36" s="32"/>
      <c r="T36" s="33">
        <v>41775</v>
      </c>
      <c r="U36" s="32"/>
      <c r="V36" s="33">
        <v>41836</v>
      </c>
      <c r="W36" s="32"/>
      <c r="X36" s="33">
        <v>41898</v>
      </c>
      <c r="Y36" s="32"/>
      <c r="Z36" s="33">
        <v>41962</v>
      </c>
      <c r="AA36" s="32"/>
      <c r="AB36" s="33">
        <v>41836</v>
      </c>
      <c r="AC36" s="32"/>
      <c r="AD36" s="33">
        <v>41898</v>
      </c>
      <c r="AE36" s="32"/>
      <c r="AF36" s="33">
        <v>41962</v>
      </c>
      <c r="AG36" s="32"/>
      <c r="AH36" s="33">
        <v>41836</v>
      </c>
      <c r="AI36" s="32"/>
      <c r="AJ36" s="33">
        <v>41898</v>
      </c>
      <c r="AK36" s="32"/>
      <c r="AL36" s="33"/>
      <c r="AM36" s="32">
        <v>17</v>
      </c>
      <c r="AN36" s="33"/>
      <c r="AO36" s="32">
        <v>17</v>
      </c>
      <c r="AP36" s="33"/>
      <c r="AQ36" s="32">
        <v>17</v>
      </c>
      <c r="AR36" s="33">
        <v>41836</v>
      </c>
      <c r="AS36" s="32"/>
      <c r="AT36" s="33">
        <v>41898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998</v>
      </c>
      <c r="BG36" s="31"/>
      <c r="BH36" s="31">
        <v>956368393</v>
      </c>
      <c r="BI36" s="31" t="s">
        <v>922</v>
      </c>
      <c r="BJ36" s="31"/>
      <c r="BK36" s="31">
        <v>951271499</v>
      </c>
      <c r="BR36" s="151" t="str">
        <f t="shared" ca="1" si="6"/>
        <v>A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FP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NO_VAC</v>
      </c>
      <c r="CH36" s="151" t="str">
        <f t="shared" ca="1" si="22"/>
        <v>NO_VAC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12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 t="s">
        <v>999</v>
      </c>
      <c r="D37" s="32">
        <v>11</v>
      </c>
      <c r="E37" s="32" t="s">
        <v>30</v>
      </c>
      <c r="F37" s="32" t="s">
        <v>156</v>
      </c>
      <c r="G37" s="32" t="s">
        <v>31</v>
      </c>
      <c r="H37" s="32"/>
      <c r="I37" s="31" t="s">
        <v>1006</v>
      </c>
      <c r="J37" s="31" t="s">
        <v>1007</v>
      </c>
      <c r="K37" s="31" t="s">
        <v>1008</v>
      </c>
      <c r="L37" s="31"/>
      <c r="M37" s="32" t="s">
        <v>147</v>
      </c>
      <c r="N37" s="33">
        <v>41719</v>
      </c>
      <c r="O37" s="28">
        <f t="shared" ca="1" si="0"/>
        <v>0</v>
      </c>
      <c r="P37" s="28">
        <f t="shared" ca="1" si="1"/>
        <v>10</v>
      </c>
      <c r="Q37" s="28">
        <f t="shared" ca="1" si="2"/>
        <v>0</v>
      </c>
      <c r="R37" s="33">
        <v>41724</v>
      </c>
      <c r="S37" s="32"/>
      <c r="T37" s="33">
        <v>41724</v>
      </c>
      <c r="U37" s="32"/>
      <c r="V37" s="33">
        <v>41891</v>
      </c>
      <c r="W37" s="32"/>
      <c r="X37" s="33">
        <v>41967</v>
      </c>
      <c r="Y37" s="32"/>
      <c r="Z37" s="33"/>
      <c r="AA37" s="32"/>
      <c r="AB37" s="33">
        <v>41891</v>
      </c>
      <c r="AC37" s="32"/>
      <c r="AD37" s="33">
        <v>41967</v>
      </c>
      <c r="AE37" s="32"/>
      <c r="AF37" s="33"/>
      <c r="AG37" s="32"/>
      <c r="AH37" s="33"/>
      <c r="AI37" s="32"/>
      <c r="AJ37" s="33"/>
      <c r="AK37" s="32"/>
      <c r="AL37" s="33"/>
      <c r="AM37" s="32"/>
      <c r="AN37" s="33"/>
      <c r="AO37" s="32"/>
      <c r="AP37" s="33"/>
      <c r="AQ37" s="32"/>
      <c r="AR37" s="33">
        <v>41891</v>
      </c>
      <c r="AS37" s="32"/>
      <c r="AT37" s="33">
        <v>41967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998</v>
      </c>
      <c r="BG37" s="31"/>
      <c r="BH37" s="31">
        <v>956368393</v>
      </c>
      <c r="BI37" s="31" t="s">
        <v>922</v>
      </c>
      <c r="BJ37" s="31"/>
      <c r="BK37" s="31">
        <v>951271499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NO_VAC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NO_VAC</v>
      </c>
      <c r="CE37" s="151" t="str">
        <f t="shared" ca="1" si="19"/>
        <v>NO_VAC</v>
      </c>
      <c r="CF37" s="151" t="str">
        <f t="shared" ca="1" si="20"/>
        <v>NO_VAC</v>
      </c>
      <c r="CG37" s="151" t="str">
        <f t="shared" ca="1" si="21"/>
        <v>NO_VAC</v>
      </c>
      <c r="CH37" s="151" t="str">
        <f t="shared" ca="1" si="22"/>
        <v>NO_VAC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8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 t="s">
        <v>999</v>
      </c>
      <c r="D38" s="32">
        <v>6</v>
      </c>
      <c r="E38" s="32" t="s">
        <v>30</v>
      </c>
      <c r="F38" s="32" t="s">
        <v>156</v>
      </c>
      <c r="G38" s="32" t="s">
        <v>30</v>
      </c>
      <c r="H38" s="32"/>
      <c r="I38" s="31" t="s">
        <v>1009</v>
      </c>
      <c r="J38" s="31" t="s">
        <v>1010</v>
      </c>
      <c r="K38" s="31" t="s">
        <v>1011</v>
      </c>
      <c r="L38" s="31"/>
      <c r="M38" s="32" t="s">
        <v>148</v>
      </c>
      <c r="N38" s="33">
        <v>41878</v>
      </c>
      <c r="O38" s="28">
        <f t="shared" ca="1" si="0"/>
        <v>0</v>
      </c>
      <c r="P38" s="28">
        <f t="shared" ca="1" si="1"/>
        <v>4</v>
      </c>
      <c r="Q38" s="28">
        <f t="shared" ca="1" si="2"/>
        <v>25</v>
      </c>
      <c r="R38" s="33">
        <v>41881</v>
      </c>
      <c r="S38" s="32"/>
      <c r="T38" s="33">
        <v>41881</v>
      </c>
      <c r="U38" s="32"/>
      <c r="V38" s="33">
        <v>41939</v>
      </c>
      <c r="W38" s="32"/>
      <c r="X38" s="33"/>
      <c r="Y38" s="32"/>
      <c r="Z38" s="33"/>
      <c r="AA38" s="32"/>
      <c r="AB38" s="33">
        <v>41939</v>
      </c>
      <c r="AC38" s="32"/>
      <c r="AD38" s="33"/>
      <c r="AE38" s="32"/>
      <c r="AF38" s="33"/>
      <c r="AG38" s="32"/>
      <c r="AH38" s="33">
        <v>41939</v>
      </c>
      <c r="AI38" s="32"/>
      <c r="AJ38" s="33"/>
      <c r="AK38" s="32"/>
      <c r="AL38" s="33"/>
      <c r="AM38" s="32"/>
      <c r="AN38" s="33"/>
      <c r="AO38" s="32"/>
      <c r="AP38" s="33"/>
      <c r="AQ38" s="32"/>
      <c r="AR38" s="33">
        <v>41939</v>
      </c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998</v>
      </c>
      <c r="BG38" s="31"/>
      <c r="BH38" s="31">
        <v>956368393</v>
      </c>
      <c r="BI38" s="31" t="s">
        <v>922</v>
      </c>
      <c r="BJ38" s="31"/>
      <c r="BK38" s="31">
        <v>951271499</v>
      </c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NO_VAC</v>
      </c>
      <c r="CA38" s="151" t="b">
        <f t="shared" ca="1" si="15"/>
        <v>0</v>
      </c>
      <c r="CB38" s="151" t="str">
        <f t="shared" ca="1" si="16"/>
        <v>VAC</v>
      </c>
      <c r="CC38" s="151" t="str">
        <f t="shared" ca="1" si="17"/>
        <v>NO_VAC</v>
      </c>
      <c r="CD38" s="151" t="b">
        <f t="shared" ca="1" si="18"/>
        <v>0</v>
      </c>
      <c r="CE38" s="151" t="str">
        <f t="shared" ca="1" si="19"/>
        <v>VAC</v>
      </c>
      <c r="CF38" s="151" t="str">
        <f t="shared" ca="1" si="20"/>
        <v>NO_VAC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NO_VAC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6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 t="s">
        <v>956</v>
      </c>
      <c r="D39" s="32">
        <v>15</v>
      </c>
      <c r="E39" s="32" t="s">
        <v>30</v>
      </c>
      <c r="F39" s="32" t="s">
        <v>156</v>
      </c>
      <c r="G39" s="32" t="s">
        <v>31</v>
      </c>
      <c r="H39" s="32"/>
      <c r="I39" s="31" t="s">
        <v>1012</v>
      </c>
      <c r="J39" s="31" t="s">
        <v>1013</v>
      </c>
      <c r="K39" s="31" t="s">
        <v>1014</v>
      </c>
      <c r="L39" s="31"/>
      <c r="M39" s="32" t="s">
        <v>148</v>
      </c>
      <c r="N39" s="33">
        <v>41397</v>
      </c>
      <c r="O39" s="28">
        <f t="shared" ca="1" si="0"/>
        <v>1</v>
      </c>
      <c r="P39" s="28">
        <f t="shared" ca="1" si="1"/>
        <v>8</v>
      </c>
      <c r="Q39" s="28">
        <f t="shared" ca="1" si="2"/>
        <v>18</v>
      </c>
      <c r="R39" s="33">
        <v>41397</v>
      </c>
      <c r="S39" s="32"/>
      <c r="T39" s="33">
        <v>41397</v>
      </c>
      <c r="U39" s="32"/>
      <c r="V39" s="33">
        <v>41458</v>
      </c>
      <c r="W39" s="32"/>
      <c r="X39" s="33">
        <v>41521</v>
      </c>
      <c r="Y39" s="32"/>
      <c r="Z39" s="33">
        <v>41586</v>
      </c>
      <c r="AA39" s="32"/>
      <c r="AB39" s="33">
        <v>41458</v>
      </c>
      <c r="AC39" s="32"/>
      <c r="AD39" s="33">
        <v>41521</v>
      </c>
      <c r="AE39" s="32"/>
      <c r="AF39" s="33">
        <v>41586</v>
      </c>
      <c r="AG39" s="32"/>
      <c r="AH39" s="33">
        <v>41458</v>
      </c>
      <c r="AI39" s="32"/>
      <c r="AJ39" s="33">
        <v>41521</v>
      </c>
      <c r="AK39" s="32"/>
      <c r="AL39" s="33">
        <v>41827</v>
      </c>
      <c r="AM39" s="32"/>
      <c r="AN39" s="33"/>
      <c r="AO39" s="32">
        <v>14</v>
      </c>
      <c r="AP39" s="33"/>
      <c r="AQ39" s="32">
        <v>14</v>
      </c>
      <c r="AR39" s="33">
        <v>41458</v>
      </c>
      <c r="AS39" s="32"/>
      <c r="AT39" s="33">
        <v>41521</v>
      </c>
      <c r="AU39" s="32"/>
      <c r="AV39" s="33">
        <v>41827</v>
      </c>
      <c r="AW39" s="32"/>
      <c r="AX39" s="33">
        <v>41827</v>
      </c>
      <c r="AY39" s="32"/>
      <c r="AZ39" s="33"/>
      <c r="BA39" s="32">
        <v>14</v>
      </c>
      <c r="BB39" s="33"/>
      <c r="BC39" s="32">
        <v>14</v>
      </c>
      <c r="BD39" s="33"/>
      <c r="BE39" s="32"/>
      <c r="BF39" s="31" t="s">
        <v>998</v>
      </c>
      <c r="BG39" s="31"/>
      <c r="BH39" s="31">
        <v>956368393</v>
      </c>
      <c r="BI39" s="31" t="s">
        <v>922</v>
      </c>
      <c r="BJ39" s="31"/>
      <c r="BK39" s="31">
        <v>951271499</v>
      </c>
      <c r="BR39" s="151" t="str">
        <f t="shared" ca="1" si="6"/>
        <v>V</v>
      </c>
      <c r="BS39" s="151" t="str">
        <f t="shared" ca="1" si="7"/>
        <v>F</v>
      </c>
      <c r="BT39" s="151" t="str">
        <f t="shared" ca="1" si="8"/>
        <v>V</v>
      </c>
      <c r="BU39" s="151" t="str">
        <f t="shared" si="9"/>
        <v>MP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NO_VAC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15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 t="s">
        <v>956</v>
      </c>
      <c r="D40" s="32">
        <v>4</v>
      </c>
      <c r="E40" s="32" t="s">
        <v>30</v>
      </c>
      <c r="F40" s="32" t="s">
        <v>156</v>
      </c>
      <c r="G40" s="32" t="s">
        <v>30</v>
      </c>
      <c r="H40" s="32"/>
      <c r="I40" s="31" t="s">
        <v>1015</v>
      </c>
      <c r="J40" s="31" t="s">
        <v>1016</v>
      </c>
      <c r="K40" s="31" t="s">
        <v>1017</v>
      </c>
      <c r="L40" s="31"/>
      <c r="M40" s="32" t="s">
        <v>148</v>
      </c>
      <c r="N40" s="33">
        <v>41612</v>
      </c>
      <c r="O40" s="28">
        <f t="shared" ca="1" si="0"/>
        <v>1</v>
      </c>
      <c r="P40" s="28">
        <f t="shared" ca="1" si="1"/>
        <v>1</v>
      </c>
      <c r="Q40" s="28">
        <f t="shared" ca="1" si="2"/>
        <v>17</v>
      </c>
      <c r="R40" s="33">
        <v>41615</v>
      </c>
      <c r="S40" s="32"/>
      <c r="T40" s="33">
        <v>41615</v>
      </c>
      <c r="U40" s="32"/>
      <c r="V40" s="33">
        <v>41680</v>
      </c>
      <c r="W40" s="32"/>
      <c r="X40" s="33">
        <v>41864</v>
      </c>
      <c r="Y40" s="32"/>
      <c r="Z40" s="33">
        <v>41925</v>
      </c>
      <c r="AA40" s="32"/>
      <c r="AB40" s="33">
        <v>41680</v>
      </c>
      <c r="AC40" s="32"/>
      <c r="AD40" s="33">
        <v>41743</v>
      </c>
      <c r="AE40" s="32"/>
      <c r="AF40" s="33">
        <v>41804</v>
      </c>
      <c r="AG40" s="32"/>
      <c r="AH40" s="33">
        <v>41680</v>
      </c>
      <c r="AI40" s="32"/>
      <c r="AJ40" s="33">
        <v>41743</v>
      </c>
      <c r="AK40" s="32"/>
      <c r="AL40" s="33">
        <v>41864</v>
      </c>
      <c r="AM40" s="32"/>
      <c r="AN40" s="33">
        <v>41925</v>
      </c>
      <c r="AO40" s="32"/>
      <c r="AP40" s="33"/>
      <c r="AQ40" s="32">
        <v>16</v>
      </c>
      <c r="AR40" s="33">
        <v>41680</v>
      </c>
      <c r="AS40" s="32"/>
      <c r="AT40" s="33">
        <v>41743</v>
      </c>
      <c r="AU40" s="32"/>
      <c r="AV40" s="33">
        <v>41988</v>
      </c>
      <c r="AW40" s="32"/>
      <c r="AX40" s="33">
        <v>41988</v>
      </c>
      <c r="AY40" s="32"/>
      <c r="AZ40" s="33"/>
      <c r="BA40" s="32"/>
      <c r="BB40" s="33"/>
      <c r="BC40" s="32"/>
      <c r="BD40" s="33"/>
      <c r="BE40" s="32"/>
      <c r="BF40" s="31" t="s">
        <v>998</v>
      </c>
      <c r="BG40" s="31"/>
      <c r="BH40" s="31">
        <v>956368393</v>
      </c>
      <c r="BI40" s="31" t="s">
        <v>922</v>
      </c>
      <c r="BJ40" s="31"/>
      <c r="BK40" s="31">
        <v>951271499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16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>
        <v>10</v>
      </c>
      <c r="D41" s="32">
        <v>17</v>
      </c>
      <c r="E41" s="32" t="s">
        <v>30</v>
      </c>
      <c r="F41" s="32" t="s">
        <v>156</v>
      </c>
      <c r="G41" s="32" t="s">
        <v>31</v>
      </c>
      <c r="H41" s="32"/>
      <c r="I41" s="31" t="s">
        <v>1018</v>
      </c>
      <c r="J41" s="31" t="s">
        <v>1019</v>
      </c>
      <c r="K41" s="31" t="s">
        <v>1020</v>
      </c>
      <c r="L41" s="31"/>
      <c r="M41" s="32" t="s">
        <v>147</v>
      </c>
      <c r="N41" s="33">
        <v>41449</v>
      </c>
      <c r="O41" s="28">
        <f t="shared" ca="1" si="0"/>
        <v>1</v>
      </c>
      <c r="P41" s="28">
        <f t="shared" ca="1" si="1"/>
        <v>6</v>
      </c>
      <c r="Q41" s="28">
        <f t="shared" ca="1" si="2"/>
        <v>28</v>
      </c>
      <c r="R41" s="33">
        <v>41449</v>
      </c>
      <c r="S41" s="32"/>
      <c r="T41" s="33">
        <v>41449</v>
      </c>
      <c r="U41" s="32"/>
      <c r="V41" s="33">
        <v>41511</v>
      </c>
      <c r="W41" s="32"/>
      <c r="X41" s="33">
        <v>41574</v>
      </c>
      <c r="Y41" s="32"/>
      <c r="Z41" s="33">
        <v>41634</v>
      </c>
      <c r="AA41" s="32"/>
      <c r="AB41" s="33">
        <v>41511</v>
      </c>
      <c r="AC41" s="32"/>
      <c r="AD41" s="33">
        <v>41574</v>
      </c>
      <c r="AE41" s="32"/>
      <c r="AF41" s="33">
        <v>41634</v>
      </c>
      <c r="AG41" s="32"/>
      <c r="AH41" s="33">
        <v>41511</v>
      </c>
      <c r="AI41" s="32"/>
      <c r="AJ41" s="33">
        <v>41574</v>
      </c>
      <c r="AK41" s="32"/>
      <c r="AL41" s="33">
        <v>41669</v>
      </c>
      <c r="AM41" s="32"/>
      <c r="AN41" s="33"/>
      <c r="AO41" s="32">
        <v>9</v>
      </c>
      <c r="AP41" s="33"/>
      <c r="AQ41" s="32">
        <v>9</v>
      </c>
      <c r="AR41" s="33">
        <v>41511</v>
      </c>
      <c r="AS41" s="32"/>
      <c r="AT41" s="33">
        <v>41574</v>
      </c>
      <c r="AU41" s="32"/>
      <c r="AV41" s="33">
        <v>41815</v>
      </c>
      <c r="AW41" s="32"/>
      <c r="AX41" s="33">
        <v>41815</v>
      </c>
      <c r="AY41" s="32"/>
      <c r="AZ41" s="33"/>
      <c r="BA41" s="32"/>
      <c r="BB41" s="33"/>
      <c r="BC41" s="32"/>
      <c r="BD41" s="33"/>
      <c r="BE41" s="32"/>
      <c r="BF41" s="31" t="s">
        <v>998</v>
      </c>
      <c r="BG41" s="31"/>
      <c r="BH41" s="31">
        <v>956368393</v>
      </c>
      <c r="BI41" s="31" t="s">
        <v>922</v>
      </c>
      <c r="BJ41" s="31"/>
      <c r="BK41" s="31">
        <v>951271499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15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>
        <v>15</v>
      </c>
      <c r="D42" s="32">
        <v>18</v>
      </c>
      <c r="E42" s="32" t="s">
        <v>30</v>
      </c>
      <c r="F42" s="32" t="s">
        <v>156</v>
      </c>
      <c r="G42" s="32" t="s">
        <v>30</v>
      </c>
      <c r="H42" s="32"/>
      <c r="I42" s="31" t="s">
        <v>1021</v>
      </c>
      <c r="J42" s="31" t="s">
        <v>1022</v>
      </c>
      <c r="K42" s="31" t="s">
        <v>1023</v>
      </c>
      <c r="L42" s="31"/>
      <c r="M42" s="32" t="s">
        <v>148</v>
      </c>
      <c r="N42" s="33">
        <v>41620</v>
      </c>
      <c r="O42" s="28">
        <f t="shared" ca="1" si="0"/>
        <v>1</v>
      </c>
      <c r="P42" s="28">
        <f t="shared" ca="1" si="1"/>
        <v>1</v>
      </c>
      <c r="Q42" s="28">
        <f t="shared" ca="1" si="2"/>
        <v>9</v>
      </c>
      <c r="R42" s="33">
        <v>41620</v>
      </c>
      <c r="S42" s="32"/>
      <c r="T42" s="33">
        <v>41620</v>
      </c>
      <c r="U42" s="32"/>
      <c r="V42" s="33">
        <v>41682</v>
      </c>
      <c r="W42" s="32"/>
      <c r="X42" s="33">
        <v>41744</v>
      </c>
      <c r="Y42" s="32"/>
      <c r="Z42" s="33">
        <v>41810</v>
      </c>
      <c r="AA42" s="32"/>
      <c r="AB42" s="33">
        <v>41682</v>
      </c>
      <c r="AC42" s="32"/>
      <c r="AD42" s="33">
        <v>41744</v>
      </c>
      <c r="AE42" s="32"/>
      <c r="AF42" s="33">
        <v>41810</v>
      </c>
      <c r="AG42" s="32"/>
      <c r="AH42" s="33">
        <v>41682</v>
      </c>
      <c r="AI42" s="32"/>
      <c r="AJ42" s="33">
        <v>41744</v>
      </c>
      <c r="AK42" s="32"/>
      <c r="AL42" s="33">
        <v>41848</v>
      </c>
      <c r="AM42" s="32"/>
      <c r="AN42" s="33">
        <v>41902</v>
      </c>
      <c r="AO42" s="32"/>
      <c r="AP42" s="33"/>
      <c r="AQ42" s="32">
        <v>16</v>
      </c>
      <c r="AR42" s="33">
        <v>41682</v>
      </c>
      <c r="AS42" s="32"/>
      <c r="AT42" s="33">
        <v>41744</v>
      </c>
      <c r="AU42" s="32"/>
      <c r="AV42" s="33">
        <v>41988</v>
      </c>
      <c r="AW42" s="32"/>
      <c r="AX42" s="33">
        <v>41985</v>
      </c>
      <c r="AY42" s="32"/>
      <c r="AZ42" s="33"/>
      <c r="BA42" s="32"/>
      <c r="BB42" s="33"/>
      <c r="BC42" s="32"/>
      <c r="BD42" s="33"/>
      <c r="BE42" s="32"/>
      <c r="BF42" s="31" t="s">
        <v>998</v>
      </c>
      <c r="BG42" s="31"/>
      <c r="BH42" s="31">
        <v>956368393</v>
      </c>
      <c r="BI42" s="31" t="s">
        <v>922</v>
      </c>
      <c r="BJ42" s="31"/>
      <c r="BK42" s="31">
        <v>951271499</v>
      </c>
      <c r="BR42" s="151" t="str">
        <f t="shared" ca="1" si="6"/>
        <v>V</v>
      </c>
      <c r="BS42" s="151" t="str">
        <f t="shared" ca="1" si="7"/>
        <v>F</v>
      </c>
      <c r="BT42" s="151" t="str">
        <f t="shared" ca="1" si="8"/>
        <v>B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16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 t="s">
        <v>949</v>
      </c>
      <c r="D43" s="32">
        <v>19</v>
      </c>
      <c r="E43" s="32" t="s">
        <v>30</v>
      </c>
      <c r="F43" s="32" t="s">
        <v>156</v>
      </c>
      <c r="G43" s="32" t="s">
        <v>31</v>
      </c>
      <c r="H43" s="32"/>
      <c r="I43" s="31" t="s">
        <v>1024</v>
      </c>
      <c r="J43" s="31" t="s">
        <v>1025</v>
      </c>
      <c r="K43" s="31" t="s">
        <v>1026</v>
      </c>
      <c r="L43" s="31"/>
      <c r="M43" s="32" t="s">
        <v>148</v>
      </c>
      <c r="N43" s="33">
        <v>41538</v>
      </c>
      <c r="O43" s="28">
        <f t="shared" ca="1" si="0"/>
        <v>1</v>
      </c>
      <c r="P43" s="28">
        <f t="shared" ca="1" si="1"/>
        <v>4</v>
      </c>
      <c r="Q43" s="28">
        <f t="shared" ca="1" si="2"/>
        <v>0</v>
      </c>
      <c r="R43" s="33">
        <v>41546</v>
      </c>
      <c r="S43" s="32"/>
      <c r="T43" s="33">
        <v>41546</v>
      </c>
      <c r="U43" s="32"/>
      <c r="V43" s="33">
        <v>41600</v>
      </c>
      <c r="W43" s="32"/>
      <c r="X43" s="33">
        <v>41669</v>
      </c>
      <c r="Y43" s="32"/>
      <c r="Z43" s="33">
        <v>41727</v>
      </c>
      <c r="AA43" s="32"/>
      <c r="AB43" s="33">
        <v>41600</v>
      </c>
      <c r="AC43" s="32"/>
      <c r="AD43" s="33">
        <v>41669</v>
      </c>
      <c r="AE43" s="32"/>
      <c r="AF43" s="33">
        <v>41727</v>
      </c>
      <c r="AG43" s="32"/>
      <c r="AH43" s="33">
        <v>41600</v>
      </c>
      <c r="AI43" s="32"/>
      <c r="AJ43" s="33">
        <v>41669</v>
      </c>
      <c r="AK43" s="32"/>
      <c r="AL43" s="33"/>
      <c r="AM43" s="32">
        <v>9</v>
      </c>
      <c r="AN43" s="33"/>
      <c r="AO43" s="32">
        <v>9</v>
      </c>
      <c r="AP43" s="33">
        <v>41780</v>
      </c>
      <c r="AQ43" s="32"/>
      <c r="AR43" s="33">
        <v>41600</v>
      </c>
      <c r="AS43" s="32"/>
      <c r="AT43" s="33">
        <v>41669</v>
      </c>
      <c r="AU43" s="32"/>
      <c r="AV43" s="33">
        <v>41911</v>
      </c>
      <c r="AW43" s="32"/>
      <c r="AX43" s="33">
        <v>41911</v>
      </c>
      <c r="AY43" s="32"/>
      <c r="AZ43" s="33">
        <v>41911</v>
      </c>
      <c r="BA43" s="32"/>
      <c r="BB43" s="33"/>
      <c r="BC43" s="32"/>
      <c r="BD43" s="33"/>
      <c r="BE43" s="32"/>
      <c r="BF43" s="31" t="s">
        <v>998</v>
      </c>
      <c r="BG43" s="31"/>
      <c r="BH43" s="31">
        <v>956368393</v>
      </c>
      <c r="BI43" s="31" t="s">
        <v>922</v>
      </c>
      <c r="BJ43" s="31"/>
      <c r="BK43" s="31">
        <v>951271499</v>
      </c>
      <c r="BR43" s="151" t="str">
        <f t="shared" ca="1" si="6"/>
        <v>V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MP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15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 t="s">
        <v>999</v>
      </c>
      <c r="D44" s="32">
        <v>8</v>
      </c>
      <c r="E44" s="32" t="s">
        <v>30</v>
      </c>
      <c r="F44" s="32" t="s">
        <v>156</v>
      </c>
      <c r="G44" s="32" t="s">
        <v>31</v>
      </c>
      <c r="H44" s="32"/>
      <c r="I44" s="31" t="s">
        <v>1027</v>
      </c>
      <c r="J44" s="31" t="s">
        <v>1028</v>
      </c>
      <c r="K44" s="31" t="s">
        <v>1029</v>
      </c>
      <c r="L44" s="31"/>
      <c r="M44" s="32" t="s">
        <v>147</v>
      </c>
      <c r="N44" s="33">
        <v>40917</v>
      </c>
      <c r="O44" s="28">
        <f t="shared" ca="1" si="0"/>
        <v>3</v>
      </c>
      <c r="P44" s="28">
        <f t="shared" ca="1" si="1"/>
        <v>0</v>
      </c>
      <c r="Q44" s="28">
        <f t="shared" ca="1" si="2"/>
        <v>12</v>
      </c>
      <c r="R44" s="33">
        <v>40924</v>
      </c>
      <c r="S44" s="32"/>
      <c r="T44" s="33">
        <v>40918</v>
      </c>
      <c r="U44" s="32"/>
      <c r="V44" s="33">
        <v>40977</v>
      </c>
      <c r="W44" s="32"/>
      <c r="X44" s="33">
        <v>41043</v>
      </c>
      <c r="Y44" s="32"/>
      <c r="Z44" s="33">
        <v>41104</v>
      </c>
      <c r="AA44" s="32"/>
      <c r="AB44" s="33">
        <v>40977</v>
      </c>
      <c r="AC44" s="32"/>
      <c r="AD44" s="33">
        <v>41043</v>
      </c>
      <c r="AE44" s="32"/>
      <c r="AF44" s="33">
        <v>41104</v>
      </c>
      <c r="AG44" s="32"/>
      <c r="AH44" s="33">
        <v>40977</v>
      </c>
      <c r="AI44" s="32"/>
      <c r="AJ44" s="33">
        <v>41043</v>
      </c>
      <c r="AK44" s="32"/>
      <c r="AL44" s="33">
        <v>41131</v>
      </c>
      <c r="AM44" s="32"/>
      <c r="AN44" s="33">
        <v>41164</v>
      </c>
      <c r="AO44" s="32"/>
      <c r="AP44" s="33">
        <v>41541</v>
      </c>
      <c r="AQ44" s="32"/>
      <c r="AR44" s="33">
        <v>40978</v>
      </c>
      <c r="AS44" s="32"/>
      <c r="AT44" s="33">
        <v>41043</v>
      </c>
      <c r="AU44" s="32"/>
      <c r="AV44" s="33">
        <v>41285</v>
      </c>
      <c r="AW44" s="32"/>
      <c r="AX44" s="33">
        <v>41285</v>
      </c>
      <c r="AY44" s="32"/>
      <c r="AZ44" s="33">
        <v>41689</v>
      </c>
      <c r="BA44" s="32"/>
      <c r="BB44" s="33">
        <v>41466</v>
      </c>
      <c r="BC44" s="32"/>
      <c r="BD44" s="33"/>
      <c r="BE44" s="32"/>
      <c r="BF44" s="31" t="s">
        <v>998</v>
      </c>
      <c r="BG44" s="31"/>
      <c r="BH44" s="31">
        <v>956368393</v>
      </c>
      <c r="BI44" s="31" t="s">
        <v>922</v>
      </c>
      <c r="BJ44" s="31"/>
      <c r="BK44" s="31">
        <v>951271499</v>
      </c>
      <c r="BR44" s="151" t="str">
        <f t="shared" ca="1" si="6"/>
        <v>D</v>
      </c>
      <c r="BS44" s="151" t="str">
        <f t="shared" ca="1" si="7"/>
        <v>P</v>
      </c>
      <c r="BT44" s="151" t="str">
        <f t="shared" ca="1" si="8"/>
        <v>X</v>
      </c>
      <c r="BU44" s="151" t="str">
        <f t="shared" si="9"/>
        <v>FP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19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 t="s">
        <v>999</v>
      </c>
      <c r="D45" s="32">
        <v>7</v>
      </c>
      <c r="E45" s="32" t="s">
        <v>30</v>
      </c>
      <c r="F45" s="32" t="s">
        <v>156</v>
      </c>
      <c r="G45" s="32" t="s">
        <v>31</v>
      </c>
      <c r="H45" s="32"/>
      <c r="I45" s="31" t="s">
        <v>1030</v>
      </c>
      <c r="J45" s="31" t="s">
        <v>1031</v>
      </c>
      <c r="K45" s="31" t="s">
        <v>1032</v>
      </c>
      <c r="L45" s="31"/>
      <c r="M45" s="32" t="s">
        <v>147</v>
      </c>
      <c r="N45" s="33">
        <v>41123</v>
      </c>
      <c r="O45" s="28">
        <f t="shared" ca="1" si="0"/>
        <v>2</v>
      </c>
      <c r="P45" s="28">
        <f t="shared" ca="1" si="1"/>
        <v>5</v>
      </c>
      <c r="Q45" s="28">
        <f t="shared" ca="1" si="2"/>
        <v>19</v>
      </c>
      <c r="R45" s="33">
        <v>41123</v>
      </c>
      <c r="S45" s="32"/>
      <c r="T45" s="33">
        <v>41123</v>
      </c>
      <c r="U45" s="32"/>
      <c r="V45" s="33">
        <v>41185</v>
      </c>
      <c r="W45" s="32"/>
      <c r="X45" s="33">
        <v>41246</v>
      </c>
      <c r="Y45" s="32"/>
      <c r="Z45" s="33">
        <v>41309</v>
      </c>
      <c r="AA45" s="32"/>
      <c r="AB45" s="33">
        <v>41185</v>
      </c>
      <c r="AC45" s="32"/>
      <c r="AD45" s="33">
        <v>41246</v>
      </c>
      <c r="AE45" s="32"/>
      <c r="AF45" s="33">
        <v>41309</v>
      </c>
      <c r="AG45" s="32"/>
      <c r="AH45" s="33">
        <v>41185</v>
      </c>
      <c r="AI45" s="32"/>
      <c r="AJ45" s="33">
        <v>41246</v>
      </c>
      <c r="AK45" s="32"/>
      <c r="AL45" s="33">
        <v>41427</v>
      </c>
      <c r="AM45" s="32"/>
      <c r="AN45" s="33">
        <v>41557</v>
      </c>
      <c r="AO45" s="32"/>
      <c r="AP45" s="33">
        <v>41763</v>
      </c>
      <c r="AQ45" s="32"/>
      <c r="AR45" s="33">
        <v>41584</v>
      </c>
      <c r="AS45" s="32"/>
      <c r="AT45" s="33">
        <v>41281</v>
      </c>
      <c r="AU45" s="32"/>
      <c r="AV45" s="33">
        <v>41523</v>
      </c>
      <c r="AW45" s="32"/>
      <c r="AX45" s="33">
        <v>41530</v>
      </c>
      <c r="AY45" s="32"/>
      <c r="AZ45" s="33">
        <v>41763</v>
      </c>
      <c r="BA45" s="32"/>
      <c r="BB45" s="33">
        <v>41763</v>
      </c>
      <c r="BC45" s="32"/>
      <c r="BD45" s="33"/>
      <c r="BE45" s="32"/>
      <c r="BF45" s="31" t="s">
        <v>998</v>
      </c>
      <c r="BG45" s="31"/>
      <c r="BH45" s="31">
        <v>956368393</v>
      </c>
      <c r="BI45" s="31" t="s">
        <v>922</v>
      </c>
      <c r="BJ45" s="31"/>
      <c r="BK45" s="31">
        <v>951271499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19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 t="s">
        <v>956</v>
      </c>
      <c r="D46" s="32">
        <v>3</v>
      </c>
      <c r="E46" s="32" t="s">
        <v>30</v>
      </c>
      <c r="F46" s="32" t="s">
        <v>33</v>
      </c>
      <c r="G46" s="32" t="s">
        <v>31</v>
      </c>
      <c r="H46" s="32"/>
      <c r="I46" s="31" t="s">
        <v>1033</v>
      </c>
      <c r="J46" s="31" t="s">
        <v>1034</v>
      </c>
      <c r="K46" s="31" t="s">
        <v>968</v>
      </c>
      <c r="L46" s="31"/>
      <c r="M46" s="32" t="s">
        <v>147</v>
      </c>
      <c r="N46" s="33">
        <v>41161</v>
      </c>
      <c r="O46" s="28">
        <f t="shared" ca="1" si="0"/>
        <v>2</v>
      </c>
      <c r="P46" s="28">
        <f t="shared" ca="1" si="1"/>
        <v>4</v>
      </c>
      <c r="Q46" s="28">
        <f t="shared" ca="1" si="2"/>
        <v>12</v>
      </c>
      <c r="R46" s="33">
        <v>41162</v>
      </c>
      <c r="S46" s="32"/>
      <c r="T46" s="33">
        <v>41161</v>
      </c>
      <c r="U46" s="32"/>
      <c r="V46" s="33">
        <v>41257</v>
      </c>
      <c r="W46" s="32"/>
      <c r="X46" s="33">
        <v>41363</v>
      </c>
      <c r="Y46" s="32"/>
      <c r="Z46" s="33"/>
      <c r="AA46" s="32">
        <v>9</v>
      </c>
      <c r="AB46" s="33">
        <v>41257</v>
      </c>
      <c r="AC46" s="32"/>
      <c r="AD46" s="33">
        <v>41363</v>
      </c>
      <c r="AE46" s="32"/>
      <c r="AF46" s="33">
        <v>41491</v>
      </c>
      <c r="AG46" s="32"/>
      <c r="AH46" s="33">
        <v>41257</v>
      </c>
      <c r="AI46" s="32"/>
      <c r="AJ46" s="33">
        <v>41363</v>
      </c>
      <c r="AK46" s="32"/>
      <c r="AL46" s="33">
        <v>41626</v>
      </c>
      <c r="AM46" s="32"/>
      <c r="AN46" s="33"/>
      <c r="AO46" s="32">
        <v>9</v>
      </c>
      <c r="AP46" s="33"/>
      <c r="AQ46" s="32">
        <v>9</v>
      </c>
      <c r="AR46" s="33">
        <v>41257</v>
      </c>
      <c r="AS46" s="32"/>
      <c r="AT46" s="33">
        <v>41363</v>
      </c>
      <c r="AU46" s="32"/>
      <c r="AV46" s="33"/>
      <c r="AW46" s="32">
        <v>9</v>
      </c>
      <c r="AX46" s="33">
        <v>41565</v>
      </c>
      <c r="AY46" s="32"/>
      <c r="AZ46" s="33"/>
      <c r="BA46" s="32"/>
      <c r="BB46" s="33"/>
      <c r="BC46" s="32"/>
      <c r="BD46" s="33"/>
      <c r="BE46" s="32"/>
      <c r="BF46" s="31" t="s">
        <v>998</v>
      </c>
      <c r="BG46" s="31"/>
      <c r="BH46" s="31">
        <v>956368393</v>
      </c>
      <c r="BI46" s="31" t="s">
        <v>922</v>
      </c>
      <c r="BJ46" s="31"/>
      <c r="BK46" s="31">
        <v>951271499</v>
      </c>
      <c r="BR46" s="151" t="str">
        <f t="shared" ca="1" si="6"/>
        <v>C</v>
      </c>
      <c r="BS46" s="151" t="str">
        <f t="shared" ca="1" si="7"/>
        <v>L</v>
      </c>
      <c r="BT46" s="151" t="str">
        <f t="shared" ca="1" si="8"/>
        <v>W</v>
      </c>
      <c r="BU46" s="151" t="str">
        <f t="shared" si="9"/>
        <v>FE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13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 t="s">
        <v>956</v>
      </c>
      <c r="D47" s="32">
        <v>1</v>
      </c>
      <c r="E47" s="32" t="s">
        <v>30</v>
      </c>
      <c r="F47" s="32" t="s">
        <v>156</v>
      </c>
      <c r="G47" s="32" t="s">
        <v>31</v>
      </c>
      <c r="H47" s="32"/>
      <c r="I47" s="31" t="s">
        <v>1035</v>
      </c>
      <c r="J47" s="31" t="s">
        <v>1036</v>
      </c>
      <c r="K47" s="31" t="s">
        <v>1037</v>
      </c>
      <c r="L47" s="31"/>
      <c r="M47" s="32" t="s">
        <v>147</v>
      </c>
      <c r="N47" s="33">
        <v>40960</v>
      </c>
      <c r="O47" s="28">
        <f t="shared" ca="1" si="0"/>
        <v>2</v>
      </c>
      <c r="P47" s="28">
        <f t="shared" ca="1" si="1"/>
        <v>11</v>
      </c>
      <c r="Q47" s="28">
        <f t="shared" ca="1" si="2"/>
        <v>0</v>
      </c>
      <c r="R47" s="33">
        <v>40960</v>
      </c>
      <c r="S47" s="32"/>
      <c r="T47" s="33">
        <v>40960</v>
      </c>
      <c r="U47" s="32"/>
      <c r="V47" s="33">
        <v>41145</v>
      </c>
      <c r="W47" s="32"/>
      <c r="X47" s="33">
        <v>41937</v>
      </c>
      <c r="Y47" s="32"/>
      <c r="Z47" s="33">
        <v>41209</v>
      </c>
      <c r="AA47" s="32"/>
      <c r="AB47" s="33">
        <v>41145</v>
      </c>
      <c r="AC47" s="32"/>
      <c r="AD47" s="33">
        <v>41937</v>
      </c>
      <c r="AE47" s="32"/>
      <c r="AF47" s="33">
        <v>41209</v>
      </c>
      <c r="AG47" s="32"/>
      <c r="AH47" s="33">
        <v>41145</v>
      </c>
      <c r="AI47" s="32"/>
      <c r="AJ47" s="33">
        <v>41937</v>
      </c>
      <c r="AK47" s="32"/>
      <c r="AL47" s="33">
        <v>41176</v>
      </c>
      <c r="AM47" s="32"/>
      <c r="AN47" s="33">
        <v>41270</v>
      </c>
      <c r="AO47" s="32"/>
      <c r="AP47" s="33"/>
      <c r="AQ47" s="32"/>
      <c r="AR47" s="33">
        <v>41145</v>
      </c>
      <c r="AS47" s="32"/>
      <c r="AT47" s="33">
        <v>41207</v>
      </c>
      <c r="AU47" s="32"/>
      <c r="AV47" s="33">
        <v>41389</v>
      </c>
      <c r="AW47" s="32"/>
      <c r="AX47" s="33">
        <v>41377</v>
      </c>
      <c r="AY47" s="32"/>
      <c r="AZ47" s="33">
        <v>41386</v>
      </c>
      <c r="BA47" s="32"/>
      <c r="BB47" s="33">
        <v>41509</v>
      </c>
      <c r="BC47" s="32"/>
      <c r="BD47" s="33"/>
      <c r="BE47" s="32"/>
      <c r="BF47" s="31" t="s">
        <v>998</v>
      </c>
      <c r="BG47" s="31"/>
      <c r="BH47" s="31">
        <v>956368393</v>
      </c>
      <c r="BI47" s="31" t="s">
        <v>922</v>
      </c>
      <c r="BJ47" s="31"/>
      <c r="BK47" s="31">
        <v>951271499</v>
      </c>
      <c r="BR47" s="151" t="str">
        <f t="shared" ca="1" si="6"/>
        <v>C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FP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18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 t="s">
        <v>956</v>
      </c>
      <c r="D48" s="32">
        <v>5</v>
      </c>
      <c r="E48" s="32" t="s">
        <v>30</v>
      </c>
      <c r="F48" s="32" t="s">
        <v>156</v>
      </c>
      <c r="G48" s="32" t="s">
        <v>31</v>
      </c>
      <c r="H48" s="32"/>
      <c r="I48" s="31" t="s">
        <v>1038</v>
      </c>
      <c r="J48" s="31" t="s">
        <v>1016</v>
      </c>
      <c r="K48" s="31" t="s">
        <v>1039</v>
      </c>
      <c r="L48" s="31"/>
      <c r="M48" s="32" t="s">
        <v>147</v>
      </c>
      <c r="N48" s="33">
        <v>41009</v>
      </c>
      <c r="O48" s="28">
        <f t="shared" ca="1" si="0"/>
        <v>2</v>
      </c>
      <c r="P48" s="28">
        <f t="shared" ca="1" si="1"/>
        <v>9</v>
      </c>
      <c r="Q48" s="28">
        <f t="shared" ca="1" si="2"/>
        <v>11</v>
      </c>
      <c r="R48" s="33">
        <v>41033</v>
      </c>
      <c r="S48" s="32"/>
      <c r="T48" s="33">
        <v>41010</v>
      </c>
      <c r="U48" s="32"/>
      <c r="V48" s="33">
        <v>41107</v>
      </c>
      <c r="W48" s="32"/>
      <c r="X48" s="33">
        <v>41180</v>
      </c>
      <c r="Y48" s="32"/>
      <c r="Z48" s="33">
        <v>41242</v>
      </c>
      <c r="AA48" s="32"/>
      <c r="AB48" s="33">
        <v>41107</v>
      </c>
      <c r="AC48" s="32"/>
      <c r="AD48" s="33">
        <v>41180</v>
      </c>
      <c r="AE48" s="32"/>
      <c r="AF48" s="33">
        <v>41242</v>
      </c>
      <c r="AG48" s="32"/>
      <c r="AH48" s="33">
        <v>41107</v>
      </c>
      <c r="AI48" s="32"/>
      <c r="AJ48" s="33">
        <v>41180</v>
      </c>
      <c r="AK48" s="32"/>
      <c r="AL48" s="33">
        <v>41242</v>
      </c>
      <c r="AM48" s="32"/>
      <c r="AN48" s="33">
        <v>41544</v>
      </c>
      <c r="AO48" s="32"/>
      <c r="AP48" s="33"/>
      <c r="AQ48" s="32">
        <v>16</v>
      </c>
      <c r="AR48" s="33">
        <v>41107</v>
      </c>
      <c r="AS48" s="32"/>
      <c r="AT48" s="33">
        <v>41180</v>
      </c>
      <c r="AU48" s="32"/>
      <c r="AV48" s="33">
        <v>41376</v>
      </c>
      <c r="AW48" s="32"/>
      <c r="AX48" s="33">
        <v>41377</v>
      </c>
      <c r="AY48" s="32"/>
      <c r="AZ48" s="33">
        <v>41559</v>
      </c>
      <c r="BA48" s="32"/>
      <c r="BB48" s="33">
        <v>41559</v>
      </c>
      <c r="BC48" s="32"/>
      <c r="BD48" s="33"/>
      <c r="BE48" s="32"/>
      <c r="BF48" s="31" t="s">
        <v>998</v>
      </c>
      <c r="BG48" s="31"/>
      <c r="BH48" s="31">
        <v>956368393</v>
      </c>
      <c r="BI48" s="31" t="s">
        <v>922</v>
      </c>
      <c r="BJ48" s="31"/>
      <c r="BK48" s="31">
        <v>951271499</v>
      </c>
      <c r="BR48" s="151" t="str">
        <f t="shared" ca="1" si="6"/>
        <v>C</v>
      </c>
      <c r="BS48" s="151" t="str">
        <f t="shared" ca="1" si="7"/>
        <v>K</v>
      </c>
      <c r="BT48" s="151" t="str">
        <f t="shared" ca="1" si="8"/>
        <v>W</v>
      </c>
      <c r="BU48" s="151" t="str">
        <f t="shared" si="9"/>
        <v>FP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18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>
        <v>15</v>
      </c>
      <c r="D49" s="32">
        <v>20</v>
      </c>
      <c r="E49" s="32" t="s">
        <v>30</v>
      </c>
      <c r="F49" s="32" t="s">
        <v>33</v>
      </c>
      <c r="G49" s="32" t="s">
        <v>31</v>
      </c>
      <c r="H49" s="32"/>
      <c r="I49" s="31" t="s">
        <v>1040</v>
      </c>
      <c r="J49" s="31" t="s">
        <v>1041</v>
      </c>
      <c r="K49" s="31" t="s">
        <v>1042</v>
      </c>
      <c r="L49" s="31"/>
      <c r="M49" s="32" t="s">
        <v>148</v>
      </c>
      <c r="N49" s="33">
        <v>40855</v>
      </c>
      <c r="O49" s="28">
        <f t="shared" ca="1" si="0"/>
        <v>3</v>
      </c>
      <c r="P49" s="28">
        <f t="shared" ca="1" si="1"/>
        <v>2</v>
      </c>
      <c r="Q49" s="28">
        <f t="shared" ca="1" si="2"/>
        <v>13</v>
      </c>
      <c r="R49" s="33">
        <v>40855</v>
      </c>
      <c r="S49" s="32"/>
      <c r="T49" s="33">
        <v>40855</v>
      </c>
      <c r="U49" s="32"/>
      <c r="V49" s="33">
        <v>40917</v>
      </c>
      <c r="W49" s="32"/>
      <c r="X49" s="33">
        <v>40979</v>
      </c>
      <c r="Y49" s="32"/>
      <c r="Z49" s="33">
        <v>41254</v>
      </c>
      <c r="AA49" s="32"/>
      <c r="AB49" s="33">
        <v>40917</v>
      </c>
      <c r="AC49" s="32"/>
      <c r="AD49" s="33">
        <v>40979</v>
      </c>
      <c r="AE49" s="32"/>
      <c r="AF49" s="33">
        <v>41254</v>
      </c>
      <c r="AG49" s="32"/>
      <c r="AH49" s="33">
        <v>40917</v>
      </c>
      <c r="AI49" s="32"/>
      <c r="AJ49" s="33">
        <v>40979</v>
      </c>
      <c r="AK49" s="32"/>
      <c r="AL49" s="33"/>
      <c r="AM49" s="32">
        <v>9</v>
      </c>
      <c r="AN49" s="33"/>
      <c r="AO49" s="32">
        <v>9</v>
      </c>
      <c r="AP49" s="33"/>
      <c r="AQ49" s="32">
        <v>9</v>
      </c>
      <c r="AR49" s="33">
        <v>40917</v>
      </c>
      <c r="AS49" s="32"/>
      <c r="AT49" s="33">
        <v>40979</v>
      </c>
      <c r="AU49" s="32"/>
      <c r="AV49" s="33">
        <v>41231</v>
      </c>
      <c r="AW49" s="32"/>
      <c r="AX49" s="33">
        <v>41231</v>
      </c>
      <c r="AY49" s="32"/>
      <c r="AZ49" s="33">
        <v>41928</v>
      </c>
      <c r="BA49" s="32"/>
      <c r="BB49" s="33">
        <v>41553</v>
      </c>
      <c r="BC49" s="32"/>
      <c r="BD49" s="33"/>
      <c r="BE49" s="32"/>
      <c r="BF49" s="31" t="s">
        <v>998</v>
      </c>
      <c r="BG49" s="31"/>
      <c r="BH49" s="31">
        <v>956368393</v>
      </c>
      <c r="BI49" s="31" t="s">
        <v>922</v>
      </c>
      <c r="BJ49" s="31"/>
      <c r="BK49" s="31">
        <v>951271499</v>
      </c>
      <c r="BR49" s="151" t="str">
        <f t="shared" ca="1" si="6"/>
        <v>X</v>
      </c>
      <c r="BS49" s="151" t="str">
        <f t="shared" ca="1" si="7"/>
        <v>Q</v>
      </c>
      <c r="BT49" s="151" t="str">
        <f t="shared" ca="1" si="8"/>
        <v>X</v>
      </c>
      <c r="BU49" s="151" t="str">
        <f t="shared" si="9"/>
        <v>ME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16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>
        <v>7</v>
      </c>
      <c r="D50" s="32">
        <v>22</v>
      </c>
      <c r="E50" s="32" t="s">
        <v>30</v>
      </c>
      <c r="F50" s="32" t="s">
        <v>156</v>
      </c>
      <c r="G50" s="32" t="s">
        <v>30</v>
      </c>
      <c r="H50" s="32"/>
      <c r="I50" s="31" t="s">
        <v>1043</v>
      </c>
      <c r="J50" s="31" t="s">
        <v>1044</v>
      </c>
      <c r="K50" s="31" t="s">
        <v>1045</v>
      </c>
      <c r="L50" s="31"/>
      <c r="M50" s="32" t="s">
        <v>147</v>
      </c>
      <c r="N50" s="33">
        <v>40756</v>
      </c>
      <c r="O50" s="28">
        <f t="shared" ca="1" si="0"/>
        <v>3</v>
      </c>
      <c r="P50" s="28">
        <f t="shared" ca="1" si="1"/>
        <v>5</v>
      </c>
      <c r="Q50" s="28">
        <f t="shared" ca="1" si="2"/>
        <v>20</v>
      </c>
      <c r="R50" s="33">
        <v>40757</v>
      </c>
      <c r="S50" s="32"/>
      <c r="T50" s="33">
        <v>40757</v>
      </c>
      <c r="U50" s="32"/>
      <c r="V50" s="33">
        <v>40827</v>
      </c>
      <c r="W50" s="32"/>
      <c r="X50" s="33">
        <v>40899</v>
      </c>
      <c r="Y50" s="32"/>
      <c r="Z50" s="33">
        <v>40995</v>
      </c>
      <c r="AA50" s="32"/>
      <c r="AB50" s="33">
        <v>40827</v>
      </c>
      <c r="AC50" s="32"/>
      <c r="AD50" s="33">
        <v>40899</v>
      </c>
      <c r="AE50" s="32"/>
      <c r="AF50" s="33">
        <v>40995</v>
      </c>
      <c r="AG50" s="32"/>
      <c r="AH50" s="33">
        <v>40827</v>
      </c>
      <c r="AI50" s="32"/>
      <c r="AJ50" s="33">
        <v>40899</v>
      </c>
      <c r="AK50" s="32"/>
      <c r="AL50" s="33"/>
      <c r="AM50" s="32">
        <v>16</v>
      </c>
      <c r="AN50" s="33"/>
      <c r="AO50" s="32">
        <v>16</v>
      </c>
      <c r="AP50" s="33"/>
      <c r="AQ50" s="32">
        <v>16</v>
      </c>
      <c r="AR50" s="33">
        <v>40827</v>
      </c>
      <c r="AS50" s="32"/>
      <c r="AT50" s="33">
        <v>40899</v>
      </c>
      <c r="AU50" s="32"/>
      <c r="AV50" s="33">
        <v>41471</v>
      </c>
      <c r="AW50" s="32"/>
      <c r="AX50" s="33">
        <v>41471</v>
      </c>
      <c r="AY50" s="32"/>
      <c r="AZ50" s="33"/>
      <c r="BA50" s="32"/>
      <c r="BB50" s="33">
        <v>41757</v>
      </c>
      <c r="BC50" s="32"/>
      <c r="BD50" s="33"/>
      <c r="BE50" s="32"/>
      <c r="BF50" s="31" t="s">
        <v>998</v>
      </c>
      <c r="BG50" s="31"/>
      <c r="BH50" s="31">
        <v>956368393</v>
      </c>
      <c r="BI50" s="31" t="s">
        <v>922</v>
      </c>
      <c r="BJ50" s="31"/>
      <c r="BK50" s="31">
        <v>951271499</v>
      </c>
      <c r="BR50" s="151" t="str">
        <f t="shared" ca="1" si="6"/>
        <v>D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FP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15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>
        <v>24</v>
      </c>
      <c r="D51" s="32">
        <v>5</v>
      </c>
      <c r="E51" s="32" t="s">
        <v>30</v>
      </c>
      <c r="F51" s="32" t="s">
        <v>156</v>
      </c>
      <c r="G51" s="32" t="s">
        <v>30</v>
      </c>
      <c r="H51" s="32"/>
      <c r="I51" s="31" t="s">
        <v>1046</v>
      </c>
      <c r="J51" s="31" t="s">
        <v>1047</v>
      </c>
      <c r="K51" s="31" t="s">
        <v>1048</v>
      </c>
      <c r="L51" s="31"/>
      <c r="M51" s="32" t="s">
        <v>148</v>
      </c>
      <c r="N51" s="33">
        <v>40776</v>
      </c>
      <c r="O51" s="28">
        <f t="shared" ca="1" si="0"/>
        <v>3</v>
      </c>
      <c r="P51" s="28">
        <f t="shared" ca="1" si="1"/>
        <v>5</v>
      </c>
      <c r="Q51" s="28">
        <f t="shared" ca="1" si="2"/>
        <v>0</v>
      </c>
      <c r="R51" s="33">
        <v>40778</v>
      </c>
      <c r="S51" s="32"/>
      <c r="T51" s="33">
        <v>40778</v>
      </c>
      <c r="U51" s="32"/>
      <c r="V51" s="33">
        <v>40842</v>
      </c>
      <c r="W51" s="32"/>
      <c r="X51" s="33">
        <v>40906</v>
      </c>
      <c r="Y51" s="32"/>
      <c r="Z51" s="33">
        <v>40967</v>
      </c>
      <c r="AA51" s="32"/>
      <c r="AB51" s="33">
        <v>40842</v>
      </c>
      <c r="AC51" s="32"/>
      <c r="AD51" s="33">
        <v>40906</v>
      </c>
      <c r="AE51" s="32"/>
      <c r="AF51" s="33">
        <v>40967</v>
      </c>
      <c r="AG51" s="32"/>
      <c r="AH51" s="33">
        <v>40842</v>
      </c>
      <c r="AI51" s="32"/>
      <c r="AJ51" s="33">
        <v>40906</v>
      </c>
      <c r="AK51" s="32"/>
      <c r="AL51" s="33">
        <v>41088</v>
      </c>
      <c r="AM51" s="32"/>
      <c r="AN51" s="33">
        <v>41769</v>
      </c>
      <c r="AO51" s="32"/>
      <c r="AP51" s="33"/>
      <c r="AQ51" s="32">
        <v>17</v>
      </c>
      <c r="AR51" s="33">
        <v>40842</v>
      </c>
      <c r="AS51" s="32"/>
      <c r="AT51" s="33">
        <v>41025</v>
      </c>
      <c r="AU51" s="32"/>
      <c r="AV51" s="33">
        <v>41149</v>
      </c>
      <c r="AW51" s="32"/>
      <c r="AX51" s="33">
        <v>41123</v>
      </c>
      <c r="AY51" s="32"/>
      <c r="AZ51" s="33"/>
      <c r="BA51" s="32">
        <v>17</v>
      </c>
      <c r="BB51" s="33">
        <v>41326</v>
      </c>
      <c r="BC51" s="32"/>
      <c r="BD51" s="33"/>
      <c r="BE51" s="32"/>
      <c r="BF51" s="31" t="s">
        <v>998</v>
      </c>
      <c r="BG51" s="31"/>
      <c r="BH51" s="31">
        <v>956368393</v>
      </c>
      <c r="BI51" s="31" t="s">
        <v>922</v>
      </c>
      <c r="BJ51" s="31"/>
      <c r="BK51" s="31">
        <v>951271499</v>
      </c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D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17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>
        <v>5</v>
      </c>
      <c r="D52" s="32">
        <v>23</v>
      </c>
      <c r="E52" s="32" t="s">
        <v>30</v>
      </c>
      <c r="F52" s="32" t="s">
        <v>156</v>
      </c>
      <c r="G52" s="32" t="s">
        <v>30</v>
      </c>
      <c r="H52" s="32"/>
      <c r="I52" s="31" t="s">
        <v>1049</v>
      </c>
      <c r="J52" s="31" t="s">
        <v>1050</v>
      </c>
      <c r="K52" s="31" t="s">
        <v>1051</v>
      </c>
      <c r="L52" s="31"/>
      <c r="M52" s="32" t="s">
        <v>148</v>
      </c>
      <c r="N52" s="33">
        <v>40622</v>
      </c>
      <c r="O52" s="28">
        <f t="shared" ca="1" si="0"/>
        <v>3</v>
      </c>
      <c r="P52" s="28">
        <f t="shared" ca="1" si="1"/>
        <v>10</v>
      </c>
      <c r="Q52" s="28">
        <f t="shared" ca="1" si="2"/>
        <v>1</v>
      </c>
      <c r="R52" s="33">
        <v>40622</v>
      </c>
      <c r="S52" s="32"/>
      <c r="T52" s="33">
        <v>40622</v>
      </c>
      <c r="U52" s="32"/>
      <c r="V52" s="33">
        <v>40685</v>
      </c>
      <c r="W52" s="32"/>
      <c r="X52" s="33">
        <v>40751</v>
      </c>
      <c r="Y52" s="32"/>
      <c r="Z52" s="33">
        <v>40816</v>
      </c>
      <c r="AA52" s="32"/>
      <c r="AB52" s="33">
        <v>40685</v>
      </c>
      <c r="AC52" s="32"/>
      <c r="AD52" s="33">
        <v>40751</v>
      </c>
      <c r="AE52" s="32"/>
      <c r="AF52" s="33">
        <v>40816</v>
      </c>
      <c r="AG52" s="32"/>
      <c r="AH52" s="33">
        <v>40685</v>
      </c>
      <c r="AI52" s="32"/>
      <c r="AJ52" s="33">
        <v>40751</v>
      </c>
      <c r="AK52" s="32"/>
      <c r="AL52" s="33"/>
      <c r="AM52" s="32">
        <v>9</v>
      </c>
      <c r="AN52" s="33"/>
      <c r="AO52" s="32">
        <v>9</v>
      </c>
      <c r="AP52" s="33"/>
      <c r="AQ52" s="32">
        <v>9</v>
      </c>
      <c r="AR52" s="33">
        <v>40716</v>
      </c>
      <c r="AS52" s="32"/>
      <c r="AT52" s="33">
        <v>40780</v>
      </c>
      <c r="AU52" s="32"/>
      <c r="AV52" s="33">
        <v>41039</v>
      </c>
      <c r="AW52" s="32"/>
      <c r="AX52" s="33">
        <v>41039</v>
      </c>
      <c r="AY52" s="32"/>
      <c r="AZ52" s="33"/>
      <c r="BA52" s="32"/>
      <c r="BB52" s="33">
        <v>41379</v>
      </c>
      <c r="BC52" s="32"/>
      <c r="BD52" s="33"/>
      <c r="BE52" s="32"/>
      <c r="BF52" s="31" t="s">
        <v>998</v>
      </c>
      <c r="BG52" s="31"/>
      <c r="BH52" s="31">
        <v>956368393</v>
      </c>
      <c r="BI52" s="31" t="s">
        <v>922</v>
      </c>
      <c r="BJ52" s="31"/>
      <c r="BK52" s="31">
        <v>951271499</v>
      </c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D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15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>
        <v>15</v>
      </c>
      <c r="D53" s="32">
        <v>21</v>
      </c>
      <c r="E53" s="32" t="s">
        <v>30</v>
      </c>
      <c r="F53" s="32" t="s">
        <v>33</v>
      </c>
      <c r="G53" s="32" t="s">
        <v>31</v>
      </c>
      <c r="H53" s="32"/>
      <c r="I53" s="31" t="s">
        <v>1052</v>
      </c>
      <c r="J53" s="31" t="s">
        <v>1053</v>
      </c>
      <c r="K53" s="31" t="s">
        <v>1054</v>
      </c>
      <c r="L53" s="31"/>
      <c r="M53" s="32" t="s">
        <v>147</v>
      </c>
      <c r="N53" s="33">
        <v>40785</v>
      </c>
      <c r="O53" s="28">
        <f t="shared" ca="1" si="0"/>
        <v>3</v>
      </c>
      <c r="P53" s="28">
        <f t="shared" ca="1" si="1"/>
        <v>4</v>
      </c>
      <c r="Q53" s="28">
        <f t="shared" ca="1" si="2"/>
        <v>22</v>
      </c>
      <c r="R53" s="33">
        <v>40786</v>
      </c>
      <c r="S53" s="32"/>
      <c r="T53" s="33">
        <v>40786</v>
      </c>
      <c r="U53" s="32"/>
      <c r="V53" s="33">
        <v>40817</v>
      </c>
      <c r="W53" s="32"/>
      <c r="X53" s="33">
        <v>40880</v>
      </c>
      <c r="Y53" s="32"/>
      <c r="Z53" s="33">
        <v>40946</v>
      </c>
      <c r="AA53" s="32"/>
      <c r="AB53" s="33">
        <v>40817</v>
      </c>
      <c r="AC53" s="32"/>
      <c r="AD53" s="33">
        <v>40880</v>
      </c>
      <c r="AE53" s="32"/>
      <c r="AF53" s="33">
        <v>40946</v>
      </c>
      <c r="AG53" s="32"/>
      <c r="AH53" s="33">
        <v>40817</v>
      </c>
      <c r="AI53" s="32"/>
      <c r="AJ53" s="33">
        <v>40880</v>
      </c>
      <c r="AK53" s="32"/>
      <c r="AL53" s="33">
        <v>40973</v>
      </c>
      <c r="AM53" s="32"/>
      <c r="AN53" s="33">
        <v>41036</v>
      </c>
      <c r="AO53" s="32"/>
      <c r="AP53" s="33">
        <v>41289</v>
      </c>
      <c r="AQ53" s="32"/>
      <c r="AR53" s="33">
        <v>40817</v>
      </c>
      <c r="AS53" s="32"/>
      <c r="AT53" s="33">
        <v>40880</v>
      </c>
      <c r="AU53" s="32"/>
      <c r="AV53" s="33">
        <v>41152</v>
      </c>
      <c r="AW53" s="32"/>
      <c r="AX53" s="33">
        <v>41152</v>
      </c>
      <c r="AY53" s="32"/>
      <c r="AZ53" s="33">
        <v>41846</v>
      </c>
      <c r="BA53" s="32"/>
      <c r="BB53" s="33">
        <v>41379</v>
      </c>
      <c r="BC53" s="32"/>
      <c r="BD53" s="33"/>
      <c r="BE53" s="32"/>
      <c r="BF53" s="31" t="s">
        <v>998</v>
      </c>
      <c r="BG53" s="31"/>
      <c r="BH53" s="31">
        <v>956368393</v>
      </c>
      <c r="BI53" s="31" t="s">
        <v>922</v>
      </c>
      <c r="BJ53" s="31"/>
      <c r="BK53" s="31">
        <v>951271499</v>
      </c>
      <c r="BR53" s="151" t="str">
        <f t="shared" ca="1" si="6"/>
        <v>D</v>
      </c>
      <c r="BS53" s="151" t="str">
        <f t="shared" ca="1" si="7"/>
        <v>Q</v>
      </c>
      <c r="BT53" s="151" t="str">
        <f t="shared" ca="1" si="8"/>
        <v>X</v>
      </c>
      <c r="BU53" s="151" t="str">
        <f t="shared" si="9"/>
        <v>FE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19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 t="s">
        <v>956</v>
      </c>
      <c r="D54" s="32">
        <v>2</v>
      </c>
      <c r="E54" s="32" t="s">
        <v>30</v>
      </c>
      <c r="F54" s="32" t="s">
        <v>156</v>
      </c>
      <c r="G54" s="32" t="s">
        <v>31</v>
      </c>
      <c r="H54" s="32"/>
      <c r="I54" s="31" t="s">
        <v>1055</v>
      </c>
      <c r="J54" s="31" t="s">
        <v>1056</v>
      </c>
      <c r="K54" s="31" t="s">
        <v>1057</v>
      </c>
      <c r="L54" s="31"/>
      <c r="M54" s="32" t="s">
        <v>148</v>
      </c>
      <c r="N54" s="33">
        <v>40249</v>
      </c>
      <c r="O54" s="28">
        <f t="shared" ca="1" si="0"/>
        <v>4</v>
      </c>
      <c r="P54" s="28">
        <f t="shared" ca="1" si="1"/>
        <v>10</v>
      </c>
      <c r="Q54" s="28">
        <f t="shared" ca="1" si="2"/>
        <v>9</v>
      </c>
      <c r="R54" s="33">
        <v>40255</v>
      </c>
      <c r="S54" s="32"/>
      <c r="T54" s="33">
        <v>40255</v>
      </c>
      <c r="U54" s="32"/>
      <c r="V54" s="33">
        <v>40333</v>
      </c>
      <c r="W54" s="32"/>
      <c r="X54" s="33">
        <v>40395</v>
      </c>
      <c r="Y54" s="32"/>
      <c r="Z54" s="33">
        <v>40456</v>
      </c>
      <c r="AA54" s="32"/>
      <c r="AB54" s="33">
        <v>40333</v>
      </c>
      <c r="AC54" s="32"/>
      <c r="AD54" s="33">
        <v>40395</v>
      </c>
      <c r="AE54" s="32"/>
      <c r="AF54" s="33">
        <v>40456</v>
      </c>
      <c r="AG54" s="32"/>
      <c r="AH54" s="33">
        <v>40333</v>
      </c>
      <c r="AI54" s="32"/>
      <c r="AJ54" s="33">
        <v>40395</v>
      </c>
      <c r="AK54" s="32"/>
      <c r="AL54" s="33">
        <v>40707</v>
      </c>
      <c r="AM54" s="32"/>
      <c r="AN54" s="33">
        <v>40768</v>
      </c>
      <c r="AO54" s="32"/>
      <c r="AP54" s="33"/>
      <c r="AQ54" s="32">
        <v>16</v>
      </c>
      <c r="AR54" s="33">
        <v>40365</v>
      </c>
      <c r="AS54" s="32"/>
      <c r="AT54" s="33">
        <v>40427</v>
      </c>
      <c r="AU54" s="32"/>
      <c r="AV54" s="33">
        <v>40614</v>
      </c>
      <c r="AW54" s="32"/>
      <c r="AX54" s="33">
        <v>40620</v>
      </c>
      <c r="AY54" s="32"/>
      <c r="AZ54" s="33"/>
      <c r="BA54" s="32">
        <v>7</v>
      </c>
      <c r="BB54" s="33">
        <v>40767</v>
      </c>
      <c r="BC54" s="32"/>
      <c r="BD54" s="33"/>
      <c r="BE54" s="32">
        <v>7</v>
      </c>
      <c r="BF54" s="31" t="s">
        <v>998</v>
      </c>
      <c r="BG54" s="31"/>
      <c r="BH54" s="31">
        <v>956368393</v>
      </c>
      <c r="BI54" s="31" t="s">
        <v>922</v>
      </c>
      <c r="BJ54" s="31"/>
      <c r="BK54" s="31">
        <v>951271499</v>
      </c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str">
        <f t="shared" ca="1" si="30"/>
        <v>NO_VAC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41992</v>
      </c>
      <c r="C55" s="32" t="s">
        <v>956</v>
      </c>
      <c r="D55" s="32">
        <v>12</v>
      </c>
      <c r="E55" s="32" t="s">
        <v>30</v>
      </c>
      <c r="F55" s="32" t="s">
        <v>156</v>
      </c>
      <c r="G55" s="32" t="s">
        <v>31</v>
      </c>
      <c r="H55" s="32"/>
      <c r="I55" s="31" t="s">
        <v>1058</v>
      </c>
      <c r="J55" s="31" t="s">
        <v>1036</v>
      </c>
      <c r="K55" s="31" t="s">
        <v>1059</v>
      </c>
      <c r="L55" s="31"/>
      <c r="M55" s="32" t="s">
        <v>147</v>
      </c>
      <c r="N55" s="33">
        <v>40324</v>
      </c>
      <c r="O55" s="28">
        <f t="shared" ca="1" si="0"/>
        <v>4</v>
      </c>
      <c r="P55" s="28">
        <f t="shared" ca="1" si="1"/>
        <v>7</v>
      </c>
      <c r="Q55" s="28">
        <f t="shared" ca="1" si="2"/>
        <v>26</v>
      </c>
      <c r="R55" s="33">
        <v>40324</v>
      </c>
      <c r="S55" s="32"/>
      <c r="T55" s="33">
        <v>40324</v>
      </c>
      <c r="U55" s="32"/>
      <c r="V55" s="33">
        <v>40410</v>
      </c>
      <c r="W55" s="32"/>
      <c r="X55" s="33">
        <v>40505</v>
      </c>
      <c r="Y55" s="32"/>
      <c r="Z55" s="33">
        <v>40606</v>
      </c>
      <c r="AA55" s="32"/>
      <c r="AB55" s="33">
        <v>40410</v>
      </c>
      <c r="AC55" s="32"/>
      <c r="AD55" s="33">
        <v>40505</v>
      </c>
      <c r="AE55" s="32"/>
      <c r="AF55" s="33">
        <v>40606</v>
      </c>
      <c r="AG55" s="32"/>
      <c r="AH55" s="33">
        <v>40410</v>
      </c>
      <c r="AI55" s="32"/>
      <c r="AJ55" s="33">
        <v>40505</v>
      </c>
      <c r="AK55" s="32"/>
      <c r="AL55" s="33">
        <v>41062</v>
      </c>
      <c r="AM55" s="32"/>
      <c r="AN55" s="33">
        <v>41116</v>
      </c>
      <c r="AO55" s="32"/>
      <c r="AP55" s="33"/>
      <c r="AQ55" s="32">
        <v>16</v>
      </c>
      <c r="AR55" s="33">
        <v>41612</v>
      </c>
      <c r="AS55" s="32"/>
      <c r="AT55" s="33"/>
      <c r="AU55" s="32">
        <v>16</v>
      </c>
      <c r="AV55" s="33">
        <v>40894</v>
      </c>
      <c r="AW55" s="32"/>
      <c r="AX55" s="33">
        <v>41145</v>
      </c>
      <c r="AY55" s="32"/>
      <c r="AZ55" s="33">
        <v>41386</v>
      </c>
      <c r="BA55" s="32"/>
      <c r="BB55" s="33">
        <v>41145</v>
      </c>
      <c r="BC55" s="32"/>
      <c r="BD55" s="33">
        <v>41769</v>
      </c>
      <c r="BE55" s="32"/>
      <c r="BF55" s="31" t="s">
        <v>998</v>
      </c>
      <c r="BG55" s="31"/>
      <c r="BH55" s="31">
        <v>956368393</v>
      </c>
      <c r="BI55" s="31" t="s">
        <v>922</v>
      </c>
      <c r="BJ55" s="31"/>
      <c r="BK55" s="31">
        <v>951271499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18</v>
      </c>
    </row>
    <row r="56" spans="1:99" ht="27" customHeight="1" x14ac:dyDescent="0.25">
      <c r="A56" s="14">
        <v>47</v>
      </c>
      <c r="B56" s="33">
        <v>41992</v>
      </c>
      <c r="C56" s="32" t="s">
        <v>999</v>
      </c>
      <c r="D56" s="32">
        <v>9</v>
      </c>
      <c r="E56" s="32" t="s">
        <v>30</v>
      </c>
      <c r="F56" s="32" t="s">
        <v>156</v>
      </c>
      <c r="G56" s="32" t="s">
        <v>31</v>
      </c>
      <c r="H56" s="32"/>
      <c r="I56" s="31" t="s">
        <v>1060</v>
      </c>
      <c r="J56" s="31" t="s">
        <v>1061</v>
      </c>
      <c r="K56" s="31" t="s">
        <v>1062</v>
      </c>
      <c r="L56" s="31"/>
      <c r="M56" s="32" t="s">
        <v>148</v>
      </c>
      <c r="N56" s="33">
        <v>40308</v>
      </c>
      <c r="O56" s="28">
        <f t="shared" ca="1" si="0"/>
        <v>4</v>
      </c>
      <c r="P56" s="28">
        <f t="shared" ca="1" si="1"/>
        <v>8</v>
      </c>
      <c r="Q56" s="28">
        <f t="shared" ca="1" si="2"/>
        <v>11</v>
      </c>
      <c r="R56" s="33">
        <v>40312</v>
      </c>
      <c r="S56" s="32"/>
      <c r="T56" s="33">
        <v>40312</v>
      </c>
      <c r="U56" s="32"/>
      <c r="V56" s="33">
        <v>40373</v>
      </c>
      <c r="W56" s="32"/>
      <c r="X56" s="33">
        <v>40441</v>
      </c>
      <c r="Y56" s="32"/>
      <c r="Z56" s="33">
        <v>40502</v>
      </c>
      <c r="AA56" s="32"/>
      <c r="AB56" s="33">
        <v>40373</v>
      </c>
      <c r="AC56" s="32"/>
      <c r="AD56" s="33">
        <v>40441</v>
      </c>
      <c r="AE56" s="32"/>
      <c r="AF56" s="33">
        <v>40502</v>
      </c>
      <c r="AG56" s="32"/>
      <c r="AH56" s="33">
        <v>40373</v>
      </c>
      <c r="AI56" s="32"/>
      <c r="AJ56" s="33">
        <v>40441</v>
      </c>
      <c r="AK56" s="32"/>
      <c r="AL56" s="33">
        <v>41463</v>
      </c>
      <c r="AM56" s="32"/>
      <c r="AN56" s="33">
        <v>41433</v>
      </c>
      <c r="AO56" s="32"/>
      <c r="AP56" s="33"/>
      <c r="AQ56" s="32">
        <v>9</v>
      </c>
      <c r="AR56" s="33">
        <v>40421</v>
      </c>
      <c r="AS56" s="32"/>
      <c r="AT56" s="33">
        <v>40480</v>
      </c>
      <c r="AU56" s="32"/>
      <c r="AV56" s="33">
        <v>40679</v>
      </c>
      <c r="AW56" s="32"/>
      <c r="AX56" s="33">
        <v>40679</v>
      </c>
      <c r="AY56" s="32"/>
      <c r="AZ56" s="33">
        <v>41809</v>
      </c>
      <c r="BA56" s="32"/>
      <c r="BB56" s="33">
        <v>40855</v>
      </c>
      <c r="BC56" s="32"/>
      <c r="BD56" s="33">
        <v>41809</v>
      </c>
      <c r="BE56" s="32"/>
      <c r="BF56" s="31" t="s">
        <v>998</v>
      </c>
      <c r="BG56" s="31"/>
      <c r="BH56" s="31">
        <v>956368393</v>
      </c>
      <c r="BI56" s="31" t="s">
        <v>922</v>
      </c>
      <c r="BJ56" s="31"/>
      <c r="BK56" s="31">
        <v>951271499</v>
      </c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19</v>
      </c>
    </row>
    <row r="57" spans="1:99" ht="27" customHeight="1" x14ac:dyDescent="0.25">
      <c r="A57" s="14">
        <v>48</v>
      </c>
      <c r="B57" s="33">
        <v>41992</v>
      </c>
      <c r="C57" s="32"/>
      <c r="D57" s="32">
        <v>16</v>
      </c>
      <c r="E57" s="32" t="s">
        <v>30</v>
      </c>
      <c r="F57" s="32" t="s">
        <v>156</v>
      </c>
      <c r="G57" s="32" t="s">
        <v>30</v>
      </c>
      <c r="H57" s="32"/>
      <c r="I57" s="31" t="s">
        <v>1063</v>
      </c>
      <c r="J57" s="31" t="s">
        <v>1064</v>
      </c>
      <c r="K57" s="31" t="s">
        <v>1065</v>
      </c>
      <c r="L57" s="31"/>
      <c r="M57" s="32" t="s">
        <v>147</v>
      </c>
      <c r="N57" s="33">
        <v>40316</v>
      </c>
      <c r="O57" s="28">
        <f t="shared" ca="1" si="0"/>
        <v>4</v>
      </c>
      <c r="P57" s="28">
        <f t="shared" ca="1" si="1"/>
        <v>8</v>
      </c>
      <c r="Q57" s="28">
        <f t="shared" ca="1" si="2"/>
        <v>3</v>
      </c>
      <c r="R57" s="33">
        <v>40317</v>
      </c>
      <c r="S57" s="32"/>
      <c r="T57" s="33">
        <v>40317</v>
      </c>
      <c r="U57" s="32"/>
      <c r="V57" s="33">
        <v>40389</v>
      </c>
      <c r="W57" s="32"/>
      <c r="X57" s="33">
        <v>40486</v>
      </c>
      <c r="Y57" s="32"/>
      <c r="Z57" s="33">
        <v>40561</v>
      </c>
      <c r="AA57" s="32"/>
      <c r="AB57" s="33">
        <v>40389</v>
      </c>
      <c r="AC57" s="32"/>
      <c r="AD57" s="33">
        <v>40486</v>
      </c>
      <c r="AE57" s="32"/>
      <c r="AF57" s="33">
        <v>40561</v>
      </c>
      <c r="AG57" s="32"/>
      <c r="AH57" s="33">
        <v>40389</v>
      </c>
      <c r="AI57" s="32"/>
      <c r="AJ57" s="33">
        <v>40486</v>
      </c>
      <c r="AK57" s="32"/>
      <c r="AL57" s="33"/>
      <c r="AM57" s="32"/>
      <c r="AN57" s="33"/>
      <c r="AO57" s="32"/>
      <c r="AP57" s="33"/>
      <c r="AQ57" s="32"/>
      <c r="AR57" s="33">
        <v>40424</v>
      </c>
      <c r="AS57" s="32"/>
      <c r="AT57" s="33">
        <v>40561</v>
      </c>
      <c r="AU57" s="32"/>
      <c r="AV57" s="33">
        <v>40843</v>
      </c>
      <c r="AW57" s="32"/>
      <c r="AX57" s="33">
        <v>40843</v>
      </c>
      <c r="AY57" s="32"/>
      <c r="AZ57" s="33"/>
      <c r="BA57" s="32"/>
      <c r="BB57" s="33">
        <v>40928</v>
      </c>
      <c r="BC57" s="32"/>
      <c r="BD57" s="33"/>
      <c r="BE57" s="32"/>
      <c r="BF57" s="31" t="s">
        <v>998</v>
      </c>
      <c r="BG57" s="31"/>
      <c r="BH57" s="31">
        <v>956368393</v>
      </c>
      <c r="BI57" s="31" t="s">
        <v>922</v>
      </c>
      <c r="BJ57" s="31"/>
      <c r="BK57" s="31">
        <v>951271499</v>
      </c>
      <c r="BR57" s="151" t="str">
        <f t="shared" ca="1" si="6"/>
        <v>E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FP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15</v>
      </c>
    </row>
    <row r="58" spans="1:99" ht="27" customHeight="1" x14ac:dyDescent="0.25">
      <c r="A58" s="14">
        <v>49</v>
      </c>
      <c r="B58" s="33">
        <v>41992</v>
      </c>
      <c r="C58" s="32">
        <v>15</v>
      </c>
      <c r="D58" s="32">
        <v>25</v>
      </c>
      <c r="E58" s="32" t="s">
        <v>30</v>
      </c>
      <c r="F58" s="32" t="s">
        <v>33</v>
      </c>
      <c r="G58" s="32" t="s">
        <v>31</v>
      </c>
      <c r="H58" s="32"/>
      <c r="I58" s="31" t="s">
        <v>1066</v>
      </c>
      <c r="J58" s="31" t="s">
        <v>1067</v>
      </c>
      <c r="K58" s="31" t="s">
        <v>1068</v>
      </c>
      <c r="L58" s="31"/>
      <c r="M58" s="32" t="s">
        <v>148</v>
      </c>
      <c r="N58" s="33">
        <v>40273</v>
      </c>
      <c r="O58" s="28">
        <f t="shared" ca="1" si="0"/>
        <v>4</v>
      </c>
      <c r="P58" s="28">
        <f t="shared" ca="1" si="1"/>
        <v>9</v>
      </c>
      <c r="Q58" s="28">
        <f t="shared" ca="1" si="2"/>
        <v>16</v>
      </c>
      <c r="R58" s="33">
        <v>40273</v>
      </c>
      <c r="S58" s="32"/>
      <c r="T58" s="33">
        <v>40273</v>
      </c>
      <c r="U58" s="32"/>
      <c r="V58" s="33">
        <v>40335</v>
      </c>
      <c r="W58" s="32"/>
      <c r="X58" s="33">
        <v>40397</v>
      </c>
      <c r="Y58" s="32"/>
      <c r="Z58" s="33">
        <v>40460</v>
      </c>
      <c r="AA58" s="32"/>
      <c r="AB58" s="33">
        <v>40335</v>
      </c>
      <c r="AC58" s="32"/>
      <c r="AD58" s="33">
        <v>40397</v>
      </c>
      <c r="AE58" s="32"/>
      <c r="AF58" s="33">
        <v>40460</v>
      </c>
      <c r="AG58" s="32"/>
      <c r="AH58" s="33">
        <v>40335</v>
      </c>
      <c r="AI58" s="32"/>
      <c r="AJ58" s="33">
        <v>40397</v>
      </c>
      <c r="AK58" s="32"/>
      <c r="AL58" s="33"/>
      <c r="AM58" s="32"/>
      <c r="AN58" s="33"/>
      <c r="AO58" s="32"/>
      <c r="AP58" s="33"/>
      <c r="AQ58" s="32"/>
      <c r="AR58" s="33">
        <v>40367</v>
      </c>
      <c r="AS58" s="32"/>
      <c r="AT58" s="33">
        <v>40432</v>
      </c>
      <c r="AU58" s="32"/>
      <c r="AV58" s="33">
        <v>40638</v>
      </c>
      <c r="AW58" s="32"/>
      <c r="AX58" s="33">
        <v>40638</v>
      </c>
      <c r="AY58" s="32"/>
      <c r="AZ58" s="33">
        <v>41863</v>
      </c>
      <c r="BA58" s="32"/>
      <c r="BB58" s="33">
        <v>40856</v>
      </c>
      <c r="BC58" s="32"/>
      <c r="BD58" s="33">
        <v>41863</v>
      </c>
      <c r="BE58" s="32"/>
      <c r="BF58" s="31" t="s">
        <v>998</v>
      </c>
      <c r="BG58" s="31"/>
      <c r="BH58" s="31">
        <v>956368393</v>
      </c>
      <c r="BI58" s="31" t="s">
        <v>922</v>
      </c>
      <c r="BJ58" s="31"/>
      <c r="BK58" s="31">
        <v>951271499</v>
      </c>
      <c r="BR58" s="151" t="str">
        <f t="shared" ca="1" si="6"/>
        <v>Y</v>
      </c>
      <c r="BS58" s="151" t="str">
        <f t="shared" ca="1" si="7"/>
        <v>V</v>
      </c>
      <c r="BT58" s="151" t="str">
        <f t="shared" ca="1" si="8"/>
        <v>Y</v>
      </c>
      <c r="BU58" s="151" t="str">
        <f t="shared" si="9"/>
        <v>ME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17</v>
      </c>
    </row>
    <row r="59" spans="1:99" ht="27" customHeight="1" x14ac:dyDescent="0.25">
      <c r="A59" s="14">
        <v>50</v>
      </c>
      <c r="B59" s="33">
        <v>41992</v>
      </c>
      <c r="C59" s="32" t="s">
        <v>1069</v>
      </c>
      <c r="D59" s="32">
        <v>10</v>
      </c>
      <c r="E59" s="32" t="s">
        <v>30</v>
      </c>
      <c r="F59" s="32" t="s">
        <v>156</v>
      </c>
      <c r="G59" s="32" t="s">
        <v>31</v>
      </c>
      <c r="H59" s="32"/>
      <c r="I59" s="31" t="s">
        <v>1070</v>
      </c>
      <c r="J59" s="31" t="s">
        <v>1071</v>
      </c>
      <c r="K59" s="31" t="s">
        <v>1072</v>
      </c>
      <c r="L59" s="31"/>
      <c r="M59" s="32" t="s">
        <v>147</v>
      </c>
      <c r="N59" s="33">
        <v>41722</v>
      </c>
      <c r="O59" s="28">
        <f t="shared" ca="1" si="0"/>
        <v>0</v>
      </c>
      <c r="P59" s="28">
        <f t="shared" ca="1" si="1"/>
        <v>9</v>
      </c>
      <c r="Q59" s="28">
        <f t="shared" ca="1" si="2"/>
        <v>28</v>
      </c>
      <c r="R59" s="33">
        <v>41725</v>
      </c>
      <c r="S59" s="32"/>
      <c r="T59" s="33"/>
      <c r="U59" s="32"/>
      <c r="V59" s="33">
        <v>41796</v>
      </c>
      <c r="W59" s="32"/>
      <c r="X59" s="33">
        <v>41828</v>
      </c>
      <c r="Y59" s="32"/>
      <c r="Z59" s="33">
        <v>41906</v>
      </c>
      <c r="AA59" s="32"/>
      <c r="AB59" s="33">
        <v>41783</v>
      </c>
      <c r="AC59" s="32"/>
      <c r="AD59" s="33">
        <v>41844</v>
      </c>
      <c r="AE59" s="32"/>
      <c r="AF59" s="33">
        <v>41906</v>
      </c>
      <c r="AG59" s="32"/>
      <c r="AH59" s="33">
        <v>41783</v>
      </c>
      <c r="AI59" s="32"/>
      <c r="AJ59" s="33">
        <v>41844</v>
      </c>
      <c r="AK59" s="32"/>
      <c r="AL59" s="33">
        <v>41936</v>
      </c>
      <c r="AM59" s="32"/>
      <c r="AN59" s="33">
        <v>41992</v>
      </c>
      <c r="AO59" s="32"/>
      <c r="AP59" s="33"/>
      <c r="AQ59" s="32"/>
      <c r="AR59" s="33">
        <v>41783</v>
      </c>
      <c r="AS59" s="32"/>
      <c r="AT59" s="33">
        <v>41844</v>
      </c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1086</v>
      </c>
      <c r="BG59" s="31"/>
      <c r="BH59" s="31">
        <v>993542117</v>
      </c>
      <c r="BI59" s="31" t="s">
        <v>922</v>
      </c>
      <c r="BJ59" s="31"/>
      <c r="BK59" s="31">
        <v>951271499</v>
      </c>
      <c r="BR59" s="151" t="str">
        <f t="shared" ca="1" si="6"/>
        <v>A</v>
      </c>
      <c r="BS59" s="151" t="str">
        <f t="shared" ca="1" si="7"/>
        <v>A</v>
      </c>
      <c r="BT59" s="151" t="str">
        <f t="shared" ca="1" si="8"/>
        <v>Z</v>
      </c>
      <c r="BU59" s="151" t="str">
        <f t="shared" si="9"/>
        <v>FP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NO_VAC</v>
      </c>
      <c r="BY59" s="151" t="str">
        <f t="shared" ca="1" si="13"/>
        <v>VAC</v>
      </c>
      <c r="BZ59" s="151" t="str">
        <f t="shared" ca="1" si="14"/>
        <v>VAC</v>
      </c>
      <c r="CA59" s="151" t="str">
        <f t="shared" ca="1" si="15"/>
        <v>VAC</v>
      </c>
      <c r="CB59" s="151" t="str">
        <f t="shared" ca="1" si="16"/>
        <v>VAC</v>
      </c>
      <c r="CC59" s="151" t="str">
        <f t="shared" ca="1" si="17"/>
        <v>VAC</v>
      </c>
      <c r="CD59" s="151" t="str">
        <f t="shared" ca="1" si="18"/>
        <v>VAC</v>
      </c>
      <c r="CE59" s="151" t="str">
        <f t="shared" ca="1" si="19"/>
        <v>VAC</v>
      </c>
      <c r="CF59" s="151" t="str">
        <f t="shared" ca="1" si="20"/>
        <v>VAC</v>
      </c>
      <c r="CG59" s="151" t="str">
        <f t="shared" ca="1" si="21"/>
        <v>VAC</v>
      </c>
      <c r="CH59" s="151" t="str">
        <f t="shared" ca="1" si="22"/>
        <v>VAC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13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41992</v>
      </c>
      <c r="C60" s="32" t="s">
        <v>1069</v>
      </c>
      <c r="D60" s="32">
        <v>6</v>
      </c>
      <c r="E60" s="32" t="s">
        <v>30</v>
      </c>
      <c r="F60" s="32" t="s">
        <v>156</v>
      </c>
      <c r="G60" s="32" t="s">
        <v>31</v>
      </c>
      <c r="H60" s="32"/>
      <c r="I60" s="31" t="s">
        <v>1073</v>
      </c>
      <c r="J60" s="31" t="s">
        <v>1074</v>
      </c>
      <c r="K60" s="31" t="s">
        <v>1075</v>
      </c>
      <c r="L60" s="31"/>
      <c r="M60" s="32" t="s">
        <v>147</v>
      </c>
      <c r="N60" s="33">
        <v>41988</v>
      </c>
      <c r="O60" s="28">
        <f t="shared" ca="1" si="0"/>
        <v>0</v>
      </c>
      <c r="P60" s="28">
        <f t="shared" ca="1" si="1"/>
        <v>1</v>
      </c>
      <c r="Q60" s="28">
        <f t="shared" ca="1" si="2"/>
        <v>6</v>
      </c>
      <c r="R60" s="33">
        <v>41988</v>
      </c>
      <c r="S60" s="32"/>
      <c r="T60" s="33">
        <v>41988</v>
      </c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1086</v>
      </c>
      <c r="BG60" s="31"/>
      <c r="BH60" s="31">
        <v>993542117</v>
      </c>
      <c r="BI60" s="31" t="s">
        <v>922</v>
      </c>
      <c r="BJ60" s="31"/>
      <c r="BK60" s="31">
        <v>951271499</v>
      </c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Z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2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 t="s">
        <v>1069</v>
      </c>
      <c r="D61" s="32">
        <v>2</v>
      </c>
      <c r="E61" s="32" t="s">
        <v>30</v>
      </c>
      <c r="F61" s="32" t="s">
        <v>156</v>
      </c>
      <c r="G61" s="32" t="s">
        <v>31</v>
      </c>
      <c r="H61" s="32"/>
      <c r="I61" s="31" t="s">
        <v>1076</v>
      </c>
      <c r="J61" s="31" t="s">
        <v>1077</v>
      </c>
      <c r="K61" s="31" t="s">
        <v>1078</v>
      </c>
      <c r="L61" s="31" t="s">
        <v>1079</v>
      </c>
      <c r="M61" s="32" t="s">
        <v>147</v>
      </c>
      <c r="N61" s="33">
        <v>41699</v>
      </c>
      <c r="O61" s="28">
        <f t="shared" ca="1" si="0"/>
        <v>0</v>
      </c>
      <c r="P61" s="28">
        <f t="shared" ca="1" si="1"/>
        <v>10</v>
      </c>
      <c r="Q61" s="28">
        <f t="shared" ca="1" si="2"/>
        <v>20</v>
      </c>
      <c r="R61" s="33">
        <v>41699</v>
      </c>
      <c r="S61" s="32"/>
      <c r="T61" s="33">
        <v>41699</v>
      </c>
      <c r="U61" s="32"/>
      <c r="V61" s="33">
        <v>41853</v>
      </c>
      <c r="W61" s="32"/>
      <c r="X61" s="33">
        <v>41940</v>
      </c>
      <c r="Y61" s="32"/>
      <c r="Z61" s="33"/>
      <c r="AA61" s="32">
        <v>14</v>
      </c>
      <c r="AB61" s="33">
        <v>41761</v>
      </c>
      <c r="AC61" s="32"/>
      <c r="AD61" s="33">
        <v>41872</v>
      </c>
      <c r="AE61" s="32"/>
      <c r="AF61" s="33">
        <v>41932</v>
      </c>
      <c r="AG61" s="32"/>
      <c r="AH61" s="33">
        <v>41761</v>
      </c>
      <c r="AI61" s="32"/>
      <c r="AJ61" s="33">
        <v>41872</v>
      </c>
      <c r="AK61" s="32"/>
      <c r="AL61" s="33">
        <v>41972</v>
      </c>
      <c r="AM61" s="32"/>
      <c r="AN61" s="33"/>
      <c r="AO61" s="32">
        <v>14</v>
      </c>
      <c r="AP61" s="33"/>
      <c r="AQ61" s="32">
        <v>14</v>
      </c>
      <c r="AR61" s="33">
        <v>41761</v>
      </c>
      <c r="AS61" s="32"/>
      <c r="AT61" s="33">
        <v>41872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1086</v>
      </c>
      <c r="BG61" s="31"/>
      <c r="BH61" s="31">
        <v>993542117</v>
      </c>
      <c r="BI61" s="31" t="s">
        <v>922</v>
      </c>
      <c r="BJ61" s="31"/>
      <c r="BK61" s="31">
        <v>951271499</v>
      </c>
      <c r="BR61" s="151" t="str">
        <f t="shared" ca="1" si="6"/>
        <v>A</v>
      </c>
      <c r="BS61" s="151" t="str">
        <f t="shared" ca="1" si="7"/>
        <v>A</v>
      </c>
      <c r="BT61" s="151" t="str">
        <f t="shared" ca="1" si="8"/>
        <v>Z</v>
      </c>
      <c r="BU61" s="151" t="str">
        <f t="shared" si="9"/>
        <v>FP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VAC</v>
      </c>
      <c r="CE61" s="151" t="str">
        <f t="shared" ca="1" si="19"/>
        <v>VAC</v>
      </c>
      <c r="CF61" s="151" t="str">
        <f t="shared" ca="1" si="20"/>
        <v>VAC</v>
      </c>
      <c r="CG61" s="151" t="str">
        <f t="shared" ca="1" si="21"/>
        <v>VAC</v>
      </c>
      <c r="CH61" s="151" t="str">
        <f t="shared" ca="1" si="22"/>
        <v>NO_VAC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12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41992</v>
      </c>
      <c r="C62" s="32" t="s">
        <v>1069</v>
      </c>
      <c r="D62" s="32">
        <v>11</v>
      </c>
      <c r="E62" s="32" t="s">
        <v>30</v>
      </c>
      <c r="F62" s="32" t="s">
        <v>156</v>
      </c>
      <c r="G62" s="32" t="s">
        <v>30</v>
      </c>
      <c r="H62" s="32"/>
      <c r="I62" s="31" t="s">
        <v>1080</v>
      </c>
      <c r="J62" s="31" t="s">
        <v>1081</v>
      </c>
      <c r="K62" s="31" t="s">
        <v>1082</v>
      </c>
      <c r="L62" s="31" t="s">
        <v>1079</v>
      </c>
      <c r="M62" s="32" t="s">
        <v>148</v>
      </c>
      <c r="N62" s="33">
        <v>41979</v>
      </c>
      <c r="O62" s="28">
        <f t="shared" ca="1" si="0"/>
        <v>0</v>
      </c>
      <c r="P62" s="28">
        <f t="shared" ca="1" si="1"/>
        <v>1</v>
      </c>
      <c r="Q62" s="28">
        <f t="shared" ca="1" si="2"/>
        <v>15</v>
      </c>
      <c r="R62" s="33">
        <v>41980</v>
      </c>
      <c r="S62" s="32"/>
      <c r="T62" s="33">
        <v>41980</v>
      </c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1086</v>
      </c>
      <c r="BG62" s="31"/>
      <c r="BH62" s="31">
        <v>993542117</v>
      </c>
      <c r="BI62" s="31" t="s">
        <v>922</v>
      </c>
      <c r="BJ62" s="31"/>
      <c r="BK62" s="31">
        <v>951271499</v>
      </c>
      <c r="BR62" s="151" t="str">
        <f t="shared" ca="1" si="6"/>
        <v>Z</v>
      </c>
      <c r="BS62" s="151" t="str">
        <f t="shared" ca="1" si="7"/>
        <v>A</v>
      </c>
      <c r="BT62" s="151" t="str">
        <f t="shared" ca="1" si="8"/>
        <v>A</v>
      </c>
      <c r="BU62" s="151" t="str">
        <f t="shared" si="9"/>
        <v>MP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2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41992</v>
      </c>
      <c r="C63" s="32" t="s">
        <v>1069</v>
      </c>
      <c r="D63" s="32">
        <v>1</v>
      </c>
      <c r="E63" s="32" t="s">
        <v>30</v>
      </c>
      <c r="F63" s="32" t="s">
        <v>34</v>
      </c>
      <c r="G63" s="32" t="s">
        <v>31</v>
      </c>
      <c r="H63" s="32"/>
      <c r="I63" s="31" t="s">
        <v>1083</v>
      </c>
      <c r="J63" s="31" t="s">
        <v>1084</v>
      </c>
      <c r="K63" s="31" t="s">
        <v>1085</v>
      </c>
      <c r="L63" s="31" t="s">
        <v>1079</v>
      </c>
      <c r="M63" s="32" t="s">
        <v>147</v>
      </c>
      <c r="N63" s="33">
        <v>41656</v>
      </c>
      <c r="O63" s="28">
        <f t="shared" ca="1" si="0"/>
        <v>1</v>
      </c>
      <c r="P63" s="28">
        <f t="shared" ca="1" si="1"/>
        <v>0</v>
      </c>
      <c r="Q63" s="28">
        <f t="shared" ca="1" si="2"/>
        <v>4</v>
      </c>
      <c r="R63" s="33">
        <v>41659</v>
      </c>
      <c r="S63" s="32"/>
      <c r="T63" s="33">
        <v>41659</v>
      </c>
      <c r="U63" s="32"/>
      <c r="V63" s="33">
        <v>41782</v>
      </c>
      <c r="W63" s="32"/>
      <c r="X63" s="33">
        <v>41847</v>
      </c>
      <c r="Y63" s="32"/>
      <c r="Z63" s="33">
        <v>41905</v>
      </c>
      <c r="AA63" s="32"/>
      <c r="AB63" s="33">
        <v>41782</v>
      </c>
      <c r="AC63" s="32"/>
      <c r="AD63" s="33">
        <v>41847</v>
      </c>
      <c r="AE63" s="32"/>
      <c r="AF63" s="33">
        <v>41905</v>
      </c>
      <c r="AG63" s="32"/>
      <c r="AH63" s="33">
        <v>41782</v>
      </c>
      <c r="AI63" s="32"/>
      <c r="AJ63" s="33">
        <v>41847</v>
      </c>
      <c r="AK63" s="32"/>
      <c r="AL63" s="33">
        <v>41878</v>
      </c>
      <c r="AM63" s="32"/>
      <c r="AN63" s="33">
        <v>41990</v>
      </c>
      <c r="AO63" s="32"/>
      <c r="AP63" s="33"/>
      <c r="AQ63" s="32">
        <v>14</v>
      </c>
      <c r="AR63" s="33">
        <v>41783</v>
      </c>
      <c r="AS63" s="32"/>
      <c r="AT63" s="33">
        <v>41843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1086</v>
      </c>
      <c r="BG63" s="31"/>
      <c r="BH63" s="31">
        <v>993542117</v>
      </c>
      <c r="BI63" s="31" t="s">
        <v>922</v>
      </c>
      <c r="BJ63" s="31"/>
      <c r="BK63" s="31">
        <v>951271499</v>
      </c>
      <c r="BR63" s="151" t="str">
        <f t="shared" ca="1" si="6"/>
        <v>B</v>
      </c>
      <c r="BS63" s="151" t="str">
        <f t="shared" ca="1" si="7"/>
        <v>H</v>
      </c>
      <c r="BT63" s="151" t="str">
        <f t="shared" ca="1" si="8"/>
        <v>V</v>
      </c>
      <c r="BU63" s="151" t="str">
        <f t="shared" si="9"/>
        <v>FV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NO_VAC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14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 t="s">
        <v>1069</v>
      </c>
      <c r="D64" s="32">
        <v>3</v>
      </c>
      <c r="E64" s="32" t="s">
        <v>30</v>
      </c>
      <c r="F64" s="32" t="s">
        <v>156</v>
      </c>
      <c r="G64" s="32" t="s">
        <v>30</v>
      </c>
      <c r="H64" s="32"/>
      <c r="I64" s="31" t="s">
        <v>1087</v>
      </c>
      <c r="J64" s="31" t="s">
        <v>1088</v>
      </c>
      <c r="K64" s="31" t="s">
        <v>1089</v>
      </c>
      <c r="L64" s="31" t="s">
        <v>1079</v>
      </c>
      <c r="M64" s="32" t="s">
        <v>147</v>
      </c>
      <c r="N64" s="33">
        <v>41305</v>
      </c>
      <c r="O64" s="28">
        <f t="shared" ca="1" si="0"/>
        <v>1</v>
      </c>
      <c r="P64" s="28">
        <f t="shared" ca="1" si="1"/>
        <v>11</v>
      </c>
      <c r="Q64" s="28">
        <f t="shared" ca="1" si="2"/>
        <v>21</v>
      </c>
      <c r="R64" s="33">
        <v>41306</v>
      </c>
      <c r="S64" s="32"/>
      <c r="T64" s="33">
        <v>41306</v>
      </c>
      <c r="U64" s="32"/>
      <c r="V64" s="33">
        <v>41692</v>
      </c>
      <c r="W64" s="32"/>
      <c r="X64" s="33">
        <v>41794</v>
      </c>
      <c r="Y64" s="32"/>
      <c r="Z64" s="33">
        <v>41975</v>
      </c>
      <c r="AA64" s="32"/>
      <c r="AB64" s="33">
        <v>41363</v>
      </c>
      <c r="AC64" s="32"/>
      <c r="AD64" s="33">
        <v>41424</v>
      </c>
      <c r="AE64" s="32"/>
      <c r="AF64" s="33">
        <v>41502</v>
      </c>
      <c r="AG64" s="32"/>
      <c r="AH64" s="33">
        <v>41363</v>
      </c>
      <c r="AI64" s="32"/>
      <c r="AJ64" s="33">
        <v>41424</v>
      </c>
      <c r="AK64" s="32"/>
      <c r="AL64" s="33">
        <v>41541</v>
      </c>
      <c r="AM64" s="32"/>
      <c r="AN64" s="33">
        <v>41790</v>
      </c>
      <c r="AO64" s="32"/>
      <c r="AP64" s="33">
        <v>41821</v>
      </c>
      <c r="AQ64" s="32"/>
      <c r="AR64" s="33">
        <v>41363</v>
      </c>
      <c r="AS64" s="32"/>
      <c r="AT64" s="33">
        <v>41424</v>
      </c>
      <c r="AU64" s="32"/>
      <c r="AV64" s="33">
        <v>41692</v>
      </c>
      <c r="AW64" s="32"/>
      <c r="AX64" s="33">
        <v>41692</v>
      </c>
      <c r="AY64" s="32"/>
      <c r="AZ64" s="33">
        <v>41873</v>
      </c>
      <c r="BA64" s="32"/>
      <c r="BB64" s="33">
        <v>41851</v>
      </c>
      <c r="BC64" s="32"/>
      <c r="BD64" s="33"/>
      <c r="BE64" s="32"/>
      <c r="BF64" s="31" t="s">
        <v>1086</v>
      </c>
      <c r="BG64" s="31"/>
      <c r="BH64" s="31">
        <v>993542117</v>
      </c>
      <c r="BI64" s="31" t="s">
        <v>922</v>
      </c>
      <c r="BJ64" s="31"/>
      <c r="BK64" s="31">
        <v>951271499</v>
      </c>
      <c r="BR64" s="151" t="str">
        <f t="shared" ca="1" si="6"/>
        <v>B</v>
      </c>
      <c r="BS64" s="151" t="str">
        <f t="shared" ca="1" si="7"/>
        <v>F</v>
      </c>
      <c r="BT64" s="151" t="str">
        <f t="shared" ca="1" si="8"/>
        <v>B</v>
      </c>
      <c r="BU64" s="151" t="str">
        <f t="shared" si="9"/>
        <v>FP</v>
      </c>
      <c r="BV64" s="155">
        <f t="shared" ca="1" si="10"/>
        <v>1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str">
        <f t="shared" ca="1" si="23"/>
        <v>VAC</v>
      </c>
      <c r="CJ64" s="151" t="b">
        <f t="shared" ca="1" si="24"/>
        <v>0</v>
      </c>
      <c r="CK64" s="151" t="b">
        <f t="shared" ca="1" si="25"/>
        <v>0</v>
      </c>
      <c r="CL64" s="151" t="str">
        <f t="shared" ca="1" si="26"/>
        <v>VAC</v>
      </c>
      <c r="CM64" s="151" t="str">
        <f t="shared" ca="1" si="27"/>
        <v>VAC</v>
      </c>
      <c r="CN64" s="151" t="str">
        <f t="shared" ca="1" si="28"/>
        <v>VAC</v>
      </c>
      <c r="CO64" s="151" t="str">
        <f t="shared" ca="1" si="29"/>
        <v>VAC</v>
      </c>
      <c r="CP64" s="151" t="b">
        <f t="shared" ca="1" si="30"/>
        <v>0</v>
      </c>
      <c r="CQ64" s="155" t="b">
        <f t="shared" ca="1" si="31"/>
        <v>0</v>
      </c>
      <c r="CR64" s="155">
        <f t="shared" ca="1" si="32"/>
        <v>19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 t="s">
        <v>1090</v>
      </c>
      <c r="D65" s="32">
        <v>14</v>
      </c>
      <c r="E65" s="32" t="s">
        <v>30</v>
      </c>
      <c r="F65" s="32" t="s">
        <v>156</v>
      </c>
      <c r="G65" s="32" t="s">
        <v>31</v>
      </c>
      <c r="H65" s="32"/>
      <c r="I65" s="31" t="s">
        <v>1091</v>
      </c>
      <c r="J65" s="31" t="s">
        <v>1092</v>
      </c>
      <c r="K65" s="31" t="s">
        <v>1093</v>
      </c>
      <c r="L65" s="31"/>
      <c r="M65" s="32" t="s">
        <v>148</v>
      </c>
      <c r="N65" s="33">
        <v>41325</v>
      </c>
      <c r="O65" s="28">
        <f t="shared" ca="1" si="0"/>
        <v>1</v>
      </c>
      <c r="P65" s="28">
        <f t="shared" ca="1" si="1"/>
        <v>11</v>
      </c>
      <c r="Q65" s="28">
        <f t="shared" ca="1" si="2"/>
        <v>1</v>
      </c>
      <c r="R65" s="33">
        <v>41327</v>
      </c>
      <c r="S65" s="32"/>
      <c r="T65" s="33">
        <v>41327</v>
      </c>
      <c r="U65" s="32"/>
      <c r="V65" s="33">
        <v>41398</v>
      </c>
      <c r="W65" s="32"/>
      <c r="X65" s="33">
        <v>41457</v>
      </c>
      <c r="Y65" s="32"/>
      <c r="Z65" s="33">
        <v>41520</v>
      </c>
      <c r="AA65" s="32"/>
      <c r="AB65" s="33">
        <v>41398</v>
      </c>
      <c r="AC65" s="32"/>
      <c r="AD65" s="33">
        <v>41457</v>
      </c>
      <c r="AE65" s="32"/>
      <c r="AF65" s="33">
        <v>41520</v>
      </c>
      <c r="AG65" s="32"/>
      <c r="AH65" s="33">
        <v>41398</v>
      </c>
      <c r="AI65" s="32"/>
      <c r="AJ65" s="33">
        <v>41457</v>
      </c>
      <c r="AK65" s="32"/>
      <c r="AL65" s="33">
        <v>41551</v>
      </c>
      <c r="AM65" s="32"/>
      <c r="AN65" s="33"/>
      <c r="AO65" s="32"/>
      <c r="AP65" s="33">
        <v>41827</v>
      </c>
      <c r="AQ65" s="32"/>
      <c r="AR65" s="33">
        <v>41398</v>
      </c>
      <c r="AS65" s="32"/>
      <c r="AT65" s="33">
        <v>41457</v>
      </c>
      <c r="AU65" s="32"/>
      <c r="AV65" s="33">
        <v>41712</v>
      </c>
      <c r="AW65" s="32"/>
      <c r="AX65" s="33">
        <v>41717</v>
      </c>
      <c r="AY65" s="32"/>
      <c r="AZ65" s="33">
        <v>41952</v>
      </c>
      <c r="BA65" s="32"/>
      <c r="BB65" s="33"/>
      <c r="BC65" s="32">
        <v>14</v>
      </c>
      <c r="BD65" s="33"/>
      <c r="BE65" s="32"/>
      <c r="BF65" s="31" t="s">
        <v>1086</v>
      </c>
      <c r="BG65" s="31"/>
      <c r="BH65" s="31">
        <v>993542117</v>
      </c>
      <c r="BI65" s="31" t="s">
        <v>922</v>
      </c>
      <c r="BJ65" s="31"/>
      <c r="BK65" s="31">
        <v>951271499</v>
      </c>
      <c r="BR65" s="151" t="str">
        <f t="shared" ca="1" si="6"/>
        <v>V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str">
        <f t="shared" ca="1" si="28"/>
        <v>VAC</v>
      </c>
      <c r="CO65" s="151" t="str">
        <f t="shared" ca="1" si="29"/>
        <v>NO_VAC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17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 t="s">
        <v>1094</v>
      </c>
      <c r="D66" s="32">
        <v>15</v>
      </c>
      <c r="E66" s="32" t="s">
        <v>30</v>
      </c>
      <c r="F66" s="32" t="s">
        <v>156</v>
      </c>
      <c r="G66" s="32" t="s">
        <v>30</v>
      </c>
      <c r="H66" s="32"/>
      <c r="I66" s="31" t="s">
        <v>1095</v>
      </c>
      <c r="J66" s="31" t="s">
        <v>1096</v>
      </c>
      <c r="K66" s="31" t="s">
        <v>1097</v>
      </c>
      <c r="L66" s="31" t="s">
        <v>1098</v>
      </c>
      <c r="M66" s="32" t="s">
        <v>148</v>
      </c>
      <c r="N66" s="33">
        <v>41401</v>
      </c>
      <c r="O66" s="28">
        <f t="shared" ca="1" si="0"/>
        <v>1</v>
      </c>
      <c r="P66" s="28">
        <f t="shared" ca="1" si="1"/>
        <v>8</v>
      </c>
      <c r="Q66" s="28">
        <f t="shared" ca="1" si="2"/>
        <v>14</v>
      </c>
      <c r="R66" s="33">
        <v>41402</v>
      </c>
      <c r="S66" s="32"/>
      <c r="T66" s="33">
        <v>41402</v>
      </c>
      <c r="U66" s="32"/>
      <c r="V66" s="33">
        <v>41466</v>
      </c>
      <c r="W66" s="32"/>
      <c r="X66" s="33">
        <v>41528</v>
      </c>
      <c r="Y66" s="32"/>
      <c r="Z66" s="33">
        <v>41590</v>
      </c>
      <c r="AA66" s="32"/>
      <c r="AB66" s="33">
        <v>41466</v>
      </c>
      <c r="AC66" s="32"/>
      <c r="AD66" s="33">
        <v>41528</v>
      </c>
      <c r="AE66" s="32"/>
      <c r="AF66" s="33">
        <v>41590</v>
      </c>
      <c r="AG66" s="32"/>
      <c r="AH66" s="33">
        <v>41466</v>
      </c>
      <c r="AI66" s="32"/>
      <c r="AJ66" s="33">
        <v>41528</v>
      </c>
      <c r="AK66" s="32"/>
      <c r="AL66" s="33">
        <v>41630</v>
      </c>
      <c r="AM66" s="32"/>
      <c r="AN66" s="33">
        <v>41836</v>
      </c>
      <c r="AO66" s="32"/>
      <c r="AP66" s="33">
        <v>41873</v>
      </c>
      <c r="AQ66" s="32"/>
      <c r="AR66" s="33">
        <v>41466</v>
      </c>
      <c r="AS66" s="32"/>
      <c r="AT66" s="33">
        <v>41528</v>
      </c>
      <c r="AU66" s="32"/>
      <c r="AV66" s="33">
        <v>41775</v>
      </c>
      <c r="AW66" s="32"/>
      <c r="AX66" s="33">
        <v>41801</v>
      </c>
      <c r="AY66" s="32"/>
      <c r="AZ66" s="33"/>
      <c r="BA66" s="32"/>
      <c r="BB66" s="33">
        <v>41956</v>
      </c>
      <c r="BC66" s="32"/>
      <c r="BD66" s="33"/>
      <c r="BE66" s="32"/>
      <c r="BF66" s="31" t="s">
        <v>1086</v>
      </c>
      <c r="BG66" s="31"/>
      <c r="BH66" s="31">
        <v>993542117</v>
      </c>
      <c r="BI66" s="31" t="s">
        <v>922</v>
      </c>
      <c r="BJ66" s="31"/>
      <c r="BK66" s="31">
        <v>951271499</v>
      </c>
      <c r="BR66" s="151" t="str">
        <f t="shared" ca="1" si="6"/>
        <v>V</v>
      </c>
      <c r="BS66" s="151" t="str">
        <f t="shared" ca="1" si="7"/>
        <v>F</v>
      </c>
      <c r="BT66" s="151" t="str">
        <f t="shared" ca="1" si="8"/>
        <v>B</v>
      </c>
      <c r="BU66" s="151" t="str">
        <f t="shared" si="9"/>
        <v>MP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str">
        <f t="shared" ca="1" si="28"/>
        <v>NO_VAC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18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6</v>
      </c>
      <c r="D67" s="32"/>
      <c r="E67" s="32" t="s">
        <v>30</v>
      </c>
      <c r="F67" s="32" t="s">
        <v>156</v>
      </c>
      <c r="G67" s="32" t="s">
        <v>31</v>
      </c>
      <c r="H67" s="32"/>
      <c r="I67" s="31" t="s">
        <v>1099</v>
      </c>
      <c r="J67" s="31" t="s">
        <v>1100</v>
      </c>
      <c r="K67" s="31" t="s">
        <v>1101</v>
      </c>
      <c r="L67" s="31"/>
      <c r="M67" s="32" t="s">
        <v>148</v>
      </c>
      <c r="N67" s="33">
        <v>41398</v>
      </c>
      <c r="O67" s="28">
        <f t="shared" ca="1" si="0"/>
        <v>1</v>
      </c>
      <c r="P67" s="28">
        <f t="shared" ca="1" si="1"/>
        <v>8</v>
      </c>
      <c r="Q67" s="28">
        <f t="shared" ca="1" si="2"/>
        <v>17</v>
      </c>
      <c r="R67" s="33">
        <v>41399</v>
      </c>
      <c r="S67" s="32"/>
      <c r="T67" s="33">
        <v>41399</v>
      </c>
      <c r="U67" s="32"/>
      <c r="V67" s="33">
        <v>41456</v>
      </c>
      <c r="W67" s="32"/>
      <c r="X67" s="33">
        <v>41594</v>
      </c>
      <c r="Y67" s="32"/>
      <c r="Z67" s="33">
        <v>41716</v>
      </c>
      <c r="AA67" s="32"/>
      <c r="AB67" s="33">
        <v>41470</v>
      </c>
      <c r="AC67" s="32"/>
      <c r="AD67" s="33">
        <v>41533</v>
      </c>
      <c r="AE67" s="32"/>
      <c r="AF67" s="33">
        <v>41594</v>
      </c>
      <c r="AG67" s="32"/>
      <c r="AH67" s="33">
        <v>41470</v>
      </c>
      <c r="AI67" s="32"/>
      <c r="AJ67" s="33">
        <v>41533</v>
      </c>
      <c r="AK67" s="32"/>
      <c r="AL67" s="33">
        <v>41624</v>
      </c>
      <c r="AM67" s="32"/>
      <c r="AN67" s="33">
        <v>41656</v>
      </c>
      <c r="AO67" s="32"/>
      <c r="AP67" s="33">
        <v>41950</v>
      </c>
      <c r="AQ67" s="32"/>
      <c r="AR67" s="33">
        <v>41470</v>
      </c>
      <c r="AS67" s="32"/>
      <c r="AT67" s="33">
        <v>41533</v>
      </c>
      <c r="AU67" s="32"/>
      <c r="AV67" s="33">
        <v>41830</v>
      </c>
      <c r="AW67" s="32"/>
      <c r="AX67" s="33">
        <v>41830</v>
      </c>
      <c r="AY67" s="32"/>
      <c r="AZ67" s="33"/>
      <c r="BA67" s="32">
        <v>14</v>
      </c>
      <c r="BB67" s="33"/>
      <c r="BC67" s="32">
        <v>14</v>
      </c>
      <c r="BD67" s="33"/>
      <c r="BE67" s="32"/>
      <c r="BF67" s="31" t="s">
        <v>1086</v>
      </c>
      <c r="BG67" s="31"/>
      <c r="BH67" s="31">
        <v>993542117</v>
      </c>
      <c r="BI67" s="31" t="s">
        <v>922</v>
      </c>
      <c r="BJ67" s="31"/>
      <c r="BK67" s="31">
        <v>951271499</v>
      </c>
      <c r="BR67" s="151" t="str">
        <f t="shared" ca="1" si="6"/>
        <v>V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MP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VAC</v>
      </c>
      <c r="CM67" s="151" t="str">
        <f t="shared" ca="1" si="27"/>
        <v>VAC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17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41992</v>
      </c>
      <c r="C68" s="32" t="s">
        <v>949</v>
      </c>
      <c r="D68" s="32"/>
      <c r="E68" s="32" t="s">
        <v>30</v>
      </c>
      <c r="F68" s="32" t="s">
        <v>156</v>
      </c>
      <c r="G68" s="32" t="s">
        <v>30</v>
      </c>
      <c r="H68" s="32"/>
      <c r="I68" s="31" t="s">
        <v>1102</v>
      </c>
      <c r="J68" s="31" t="s">
        <v>1103</v>
      </c>
      <c r="K68" s="31" t="s">
        <v>1104</v>
      </c>
      <c r="L68" s="31"/>
      <c r="M68" s="32" t="s">
        <v>147</v>
      </c>
      <c r="N68" s="33">
        <v>41605</v>
      </c>
      <c r="O68" s="28">
        <f t="shared" ca="1" si="0"/>
        <v>1</v>
      </c>
      <c r="P68" s="28">
        <f t="shared" ca="1" si="1"/>
        <v>1</v>
      </c>
      <c r="Q68" s="28">
        <f t="shared" ca="1" si="2"/>
        <v>25</v>
      </c>
      <c r="R68" s="33">
        <v>41605</v>
      </c>
      <c r="S68" s="32"/>
      <c r="T68" s="33">
        <v>41605</v>
      </c>
      <c r="U68" s="32"/>
      <c r="V68" s="33">
        <v>41666</v>
      </c>
      <c r="W68" s="32"/>
      <c r="X68" s="33">
        <v>41719</v>
      </c>
      <c r="Y68" s="32"/>
      <c r="Z68" s="33">
        <v>41786</v>
      </c>
      <c r="AA68" s="32"/>
      <c r="AB68" s="33">
        <v>41666</v>
      </c>
      <c r="AC68" s="32"/>
      <c r="AD68" s="33">
        <v>41719</v>
      </c>
      <c r="AE68" s="32"/>
      <c r="AF68" s="33">
        <v>41786</v>
      </c>
      <c r="AG68" s="32"/>
      <c r="AH68" s="33">
        <v>41666</v>
      </c>
      <c r="AI68" s="32"/>
      <c r="AJ68" s="33">
        <v>41719</v>
      </c>
      <c r="AK68" s="32"/>
      <c r="AL68" s="33">
        <v>41817</v>
      </c>
      <c r="AM68" s="32"/>
      <c r="AN68" s="33">
        <v>41847</v>
      </c>
      <c r="AO68" s="32"/>
      <c r="AP68" s="33">
        <v>41879</v>
      </c>
      <c r="AQ68" s="32"/>
      <c r="AR68" s="33">
        <v>41756</v>
      </c>
      <c r="AS68" s="32"/>
      <c r="AT68" s="33">
        <v>41725</v>
      </c>
      <c r="AU68" s="32"/>
      <c r="AV68" s="33">
        <v>41970</v>
      </c>
      <c r="AW68" s="32"/>
      <c r="AX68" s="33">
        <v>41970</v>
      </c>
      <c r="AY68" s="32"/>
      <c r="AZ68" s="33"/>
      <c r="BA68" s="32"/>
      <c r="BB68" s="33"/>
      <c r="BC68" s="32"/>
      <c r="BD68" s="33"/>
      <c r="BE68" s="32"/>
      <c r="BF68" s="31" t="s">
        <v>1086</v>
      </c>
      <c r="BG68" s="31"/>
      <c r="BH68" s="31">
        <v>993542117</v>
      </c>
      <c r="BI68" s="31" t="s">
        <v>922</v>
      </c>
      <c r="BJ68" s="31"/>
      <c r="BK68" s="31">
        <v>951271499</v>
      </c>
      <c r="BR68" s="151" t="str">
        <f t="shared" ca="1" si="6"/>
        <v>B</v>
      </c>
      <c r="BS68" s="151" t="str">
        <f t="shared" ca="1" si="7"/>
        <v>F</v>
      </c>
      <c r="BT68" s="151" t="str">
        <f t="shared" ca="1" si="8"/>
        <v>B</v>
      </c>
      <c r="BU68" s="151" t="str">
        <f t="shared" si="9"/>
        <v>FP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17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41992</v>
      </c>
      <c r="C69" s="32" t="s">
        <v>1069</v>
      </c>
      <c r="D69" s="32">
        <v>5</v>
      </c>
      <c r="E69" s="32" t="s">
        <v>30</v>
      </c>
      <c r="F69" s="32" t="s">
        <v>156</v>
      </c>
      <c r="G69" s="32" t="s">
        <v>31</v>
      </c>
      <c r="H69" s="32"/>
      <c r="I69" s="31" t="s">
        <v>1105</v>
      </c>
      <c r="J69" s="31" t="s">
        <v>1106</v>
      </c>
      <c r="K69" s="31" t="s">
        <v>1107</v>
      </c>
      <c r="L69" s="31" t="s">
        <v>1079</v>
      </c>
      <c r="M69" s="32" t="s">
        <v>147</v>
      </c>
      <c r="N69" s="33">
        <v>41109</v>
      </c>
      <c r="O69" s="28">
        <f t="shared" ca="1" si="0"/>
        <v>2</v>
      </c>
      <c r="P69" s="28">
        <f t="shared" ca="1" si="1"/>
        <v>6</v>
      </c>
      <c r="Q69" s="28">
        <f t="shared" ca="1" si="2"/>
        <v>2</v>
      </c>
      <c r="R69" s="33">
        <v>41123</v>
      </c>
      <c r="S69" s="32"/>
      <c r="T69" s="33"/>
      <c r="U69" s="32"/>
      <c r="V69" s="33">
        <v>41179</v>
      </c>
      <c r="W69" s="32"/>
      <c r="X69" s="33">
        <v>41234</v>
      </c>
      <c r="Y69" s="32"/>
      <c r="Z69" s="33">
        <v>41992</v>
      </c>
      <c r="AA69" s="32"/>
      <c r="AB69" s="33">
        <v>41179</v>
      </c>
      <c r="AC69" s="32"/>
      <c r="AD69" s="33">
        <v>41234</v>
      </c>
      <c r="AE69" s="32"/>
      <c r="AF69" s="33">
        <v>41361</v>
      </c>
      <c r="AG69" s="32"/>
      <c r="AH69" s="33">
        <v>41204</v>
      </c>
      <c r="AI69" s="32"/>
      <c r="AJ69" s="33">
        <v>41234</v>
      </c>
      <c r="AK69" s="32"/>
      <c r="AL69" s="33"/>
      <c r="AM69" s="32">
        <v>16</v>
      </c>
      <c r="AN69" s="33"/>
      <c r="AO69" s="32">
        <v>16</v>
      </c>
      <c r="AP69" s="33"/>
      <c r="AQ69" s="32">
        <v>16</v>
      </c>
      <c r="AR69" s="33">
        <v>41179</v>
      </c>
      <c r="AS69" s="32"/>
      <c r="AT69" s="33">
        <v>41234</v>
      </c>
      <c r="AU69" s="32"/>
      <c r="AV69" s="33"/>
      <c r="AW69" s="32">
        <v>16</v>
      </c>
      <c r="AX69" s="33">
        <v>41992</v>
      </c>
      <c r="AY69" s="32"/>
      <c r="AZ69" s="33"/>
      <c r="BA69" s="32"/>
      <c r="BB69" s="33"/>
      <c r="BC69" s="32"/>
      <c r="BD69" s="33"/>
      <c r="BE69" s="32"/>
      <c r="BF69" s="31" t="s">
        <v>1086</v>
      </c>
      <c r="BG69" s="31"/>
      <c r="BH69" s="31">
        <v>993542117</v>
      </c>
      <c r="BI69" s="31" t="s">
        <v>922</v>
      </c>
      <c r="BJ69" s="31"/>
      <c r="BK69" s="31">
        <v>951271499</v>
      </c>
      <c r="BR69" s="151" t="str">
        <f t="shared" ca="1" si="6"/>
        <v>C</v>
      </c>
      <c r="BS69" s="151" t="str">
        <f t="shared" ca="1" si="7"/>
        <v>K</v>
      </c>
      <c r="BT69" s="151" t="str">
        <f t="shared" ca="1" si="8"/>
        <v>W</v>
      </c>
      <c r="BU69" s="151" t="str">
        <f t="shared" si="9"/>
        <v>FP</v>
      </c>
      <c r="BV69" s="155">
        <f t="shared" ca="1" si="10"/>
        <v>2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>
        <f t="shared" ca="1" si="33"/>
        <v>12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>
        <v>3</v>
      </c>
      <c r="D70" s="32"/>
      <c r="E70" s="32" t="s">
        <v>30</v>
      </c>
      <c r="F70" s="32" t="s">
        <v>156</v>
      </c>
      <c r="G70" s="32" t="s">
        <v>30</v>
      </c>
      <c r="H70" s="32"/>
      <c r="I70" s="31" t="s">
        <v>1108</v>
      </c>
      <c r="J70" s="31" t="s">
        <v>1109</v>
      </c>
      <c r="K70" s="31" t="s">
        <v>1110</v>
      </c>
      <c r="L70" s="31"/>
      <c r="M70" s="32" t="s">
        <v>147</v>
      </c>
      <c r="N70" s="33">
        <v>40996</v>
      </c>
      <c r="O70" s="28">
        <f t="shared" ca="1" si="0"/>
        <v>2</v>
      </c>
      <c r="P70" s="28">
        <f t="shared" ca="1" si="1"/>
        <v>9</v>
      </c>
      <c r="Q70" s="28">
        <f t="shared" ca="1" si="2"/>
        <v>24</v>
      </c>
      <c r="R70" s="33">
        <v>40997</v>
      </c>
      <c r="S70" s="32"/>
      <c r="T70" s="33">
        <v>40997</v>
      </c>
      <c r="U70" s="32"/>
      <c r="V70" s="33">
        <v>41057</v>
      </c>
      <c r="W70" s="32"/>
      <c r="X70" s="33">
        <v>41128</v>
      </c>
      <c r="Y70" s="32"/>
      <c r="Z70" s="33">
        <v>41183</v>
      </c>
      <c r="AA70" s="32"/>
      <c r="AB70" s="33">
        <v>41057</v>
      </c>
      <c r="AC70" s="32"/>
      <c r="AD70" s="33">
        <v>41120</v>
      </c>
      <c r="AE70" s="32"/>
      <c r="AF70" s="33">
        <v>41183</v>
      </c>
      <c r="AG70" s="32"/>
      <c r="AH70" s="33">
        <v>41057</v>
      </c>
      <c r="AI70" s="32"/>
      <c r="AJ70" s="33">
        <v>41120</v>
      </c>
      <c r="AK70" s="32"/>
      <c r="AL70" s="33">
        <v>41264</v>
      </c>
      <c r="AM70" s="32"/>
      <c r="AN70" s="33">
        <v>41295</v>
      </c>
      <c r="AO70" s="32"/>
      <c r="AP70" s="33"/>
      <c r="AQ70" s="32"/>
      <c r="AR70" s="33">
        <v>41088</v>
      </c>
      <c r="AS70" s="32"/>
      <c r="AT70" s="33">
        <v>41247</v>
      </c>
      <c r="AU70" s="32"/>
      <c r="AV70" s="33">
        <v>41369</v>
      </c>
      <c r="AW70" s="32"/>
      <c r="AX70" s="33">
        <v>41369</v>
      </c>
      <c r="AY70" s="32"/>
      <c r="AZ70" s="33"/>
      <c r="BA70" s="32">
        <v>16</v>
      </c>
      <c r="BB70" s="33"/>
      <c r="BC70" s="32">
        <v>16</v>
      </c>
      <c r="BD70" s="33"/>
      <c r="BE70" s="32"/>
      <c r="BF70" s="31" t="s">
        <v>1086</v>
      </c>
      <c r="BG70" s="31"/>
      <c r="BH70" s="31">
        <v>993542117</v>
      </c>
      <c r="BI70" s="31" t="s">
        <v>922</v>
      </c>
      <c r="BJ70" s="31"/>
      <c r="BK70" s="31">
        <v>951271499</v>
      </c>
      <c r="BR70" s="151" t="str">
        <f t="shared" ca="1" si="6"/>
        <v>C</v>
      </c>
      <c r="BS70" s="151" t="str">
        <f t="shared" ca="1" si="7"/>
        <v>K</v>
      </c>
      <c r="BT70" s="151" t="str">
        <f t="shared" ca="1" si="8"/>
        <v>C</v>
      </c>
      <c r="BU70" s="151" t="str">
        <f t="shared" si="9"/>
        <v>FP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16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41992</v>
      </c>
      <c r="C71" s="32" t="s">
        <v>1069</v>
      </c>
      <c r="D71" s="32">
        <v>13</v>
      </c>
      <c r="E71" s="32" t="s">
        <v>30</v>
      </c>
      <c r="F71" s="32" t="s">
        <v>156</v>
      </c>
      <c r="G71" s="32" t="s">
        <v>30</v>
      </c>
      <c r="H71" s="32"/>
      <c r="I71" s="31" t="s">
        <v>1111</v>
      </c>
      <c r="J71" s="31" t="s">
        <v>1112</v>
      </c>
      <c r="K71" s="31" t="s">
        <v>1113</v>
      </c>
      <c r="L71" s="31" t="s">
        <v>1079</v>
      </c>
      <c r="M71" s="32" t="s">
        <v>147</v>
      </c>
      <c r="N71" s="33">
        <v>41026</v>
      </c>
      <c r="O71" s="28">
        <f t="shared" ca="1" si="0"/>
        <v>2</v>
      </c>
      <c r="P71" s="28">
        <f t="shared" ca="1" si="1"/>
        <v>8</v>
      </c>
      <c r="Q71" s="28">
        <f t="shared" ca="1" si="2"/>
        <v>25</v>
      </c>
      <c r="R71" s="33">
        <v>41027</v>
      </c>
      <c r="S71" s="32"/>
      <c r="T71" s="33">
        <v>41027</v>
      </c>
      <c r="U71" s="32"/>
      <c r="V71" s="33">
        <v>41106</v>
      </c>
      <c r="W71" s="32"/>
      <c r="X71" s="33">
        <v>41158</v>
      </c>
      <c r="Y71" s="32"/>
      <c r="Z71" s="33">
        <v>41221</v>
      </c>
      <c r="AA71" s="32"/>
      <c r="AB71" s="33">
        <v>41106</v>
      </c>
      <c r="AC71" s="32"/>
      <c r="AD71" s="33">
        <v>41158</v>
      </c>
      <c r="AE71" s="32"/>
      <c r="AF71" s="33">
        <v>41221</v>
      </c>
      <c r="AG71" s="32"/>
      <c r="AH71" s="33">
        <v>41106</v>
      </c>
      <c r="AI71" s="32"/>
      <c r="AJ71" s="33">
        <v>41158</v>
      </c>
      <c r="AK71" s="32"/>
      <c r="AL71" s="33">
        <v>41463</v>
      </c>
      <c r="AM71" s="32"/>
      <c r="AN71" s="33"/>
      <c r="AO71" s="32"/>
      <c r="AP71" s="33">
        <v>41938</v>
      </c>
      <c r="AQ71" s="32"/>
      <c r="AR71" s="33">
        <v>41158</v>
      </c>
      <c r="AS71" s="32"/>
      <c r="AT71" s="33">
        <v>41240</v>
      </c>
      <c r="AU71" s="32"/>
      <c r="AV71" s="33">
        <v>41397</v>
      </c>
      <c r="AW71" s="32"/>
      <c r="AX71" s="33">
        <v>41397</v>
      </c>
      <c r="AY71" s="32"/>
      <c r="AZ71" s="33">
        <v>41649</v>
      </c>
      <c r="BA71" s="32"/>
      <c r="BB71" s="33">
        <v>41576</v>
      </c>
      <c r="BC71" s="32"/>
      <c r="BD71" s="33"/>
      <c r="BE71" s="32"/>
      <c r="BF71" s="31" t="s">
        <v>1086</v>
      </c>
      <c r="BG71" s="31"/>
      <c r="BH71" s="31">
        <v>993542117</v>
      </c>
      <c r="BI71" s="31" t="s">
        <v>922</v>
      </c>
      <c r="BJ71" s="31"/>
      <c r="BK71" s="31">
        <v>951271499</v>
      </c>
      <c r="BR71" s="151" t="str">
        <f t="shared" ca="1" si="6"/>
        <v>C</v>
      </c>
      <c r="BS71" s="151" t="str">
        <f t="shared" ca="1" si="7"/>
        <v>K</v>
      </c>
      <c r="BT71" s="151" t="str">
        <f t="shared" ca="1" si="8"/>
        <v>C</v>
      </c>
      <c r="BU71" s="151" t="str">
        <f t="shared" si="9"/>
        <v>FP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18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41992</v>
      </c>
      <c r="C72" s="32" t="s">
        <v>1114</v>
      </c>
      <c r="D72" s="32"/>
      <c r="E72" s="32" t="s">
        <v>30</v>
      </c>
      <c r="F72" s="32" t="s">
        <v>156</v>
      </c>
      <c r="G72" s="32" t="s">
        <v>31</v>
      </c>
      <c r="H72" s="32"/>
      <c r="I72" s="31" t="s">
        <v>1115</v>
      </c>
      <c r="J72" s="31" t="s">
        <v>1116</v>
      </c>
      <c r="K72" s="31" t="s">
        <v>1117</v>
      </c>
      <c r="L72" s="31"/>
      <c r="M72" s="32" t="s">
        <v>148</v>
      </c>
      <c r="N72" s="33">
        <v>41227</v>
      </c>
      <c r="O72" s="28">
        <f t="shared" ca="1" si="0"/>
        <v>2</v>
      </c>
      <c r="P72" s="28">
        <f t="shared" ca="1" si="1"/>
        <v>2</v>
      </c>
      <c r="Q72" s="28">
        <f t="shared" ca="1" si="2"/>
        <v>7</v>
      </c>
      <c r="R72" s="33">
        <v>41229</v>
      </c>
      <c r="S72" s="32"/>
      <c r="T72" s="33">
        <v>41229</v>
      </c>
      <c r="U72" s="32"/>
      <c r="V72" s="33">
        <v>41296</v>
      </c>
      <c r="W72" s="32"/>
      <c r="X72" s="33">
        <v>41358</v>
      </c>
      <c r="Y72" s="32"/>
      <c r="Z72" s="33">
        <v>41426</v>
      </c>
      <c r="AA72" s="32"/>
      <c r="AB72" s="33">
        <v>41296</v>
      </c>
      <c r="AC72" s="32"/>
      <c r="AD72" s="33">
        <v>41358</v>
      </c>
      <c r="AE72" s="32"/>
      <c r="AF72" s="33">
        <v>41426</v>
      </c>
      <c r="AG72" s="32"/>
      <c r="AH72" s="33">
        <v>41296</v>
      </c>
      <c r="AI72" s="32"/>
      <c r="AJ72" s="33">
        <v>41358</v>
      </c>
      <c r="AK72" s="32"/>
      <c r="AL72" s="33">
        <v>41450</v>
      </c>
      <c r="AM72" s="32"/>
      <c r="AN72" s="33">
        <v>41505</v>
      </c>
      <c r="AO72" s="32"/>
      <c r="AP72" s="33">
        <v>41775</v>
      </c>
      <c r="AQ72" s="32"/>
      <c r="AR72" s="33">
        <v>41341</v>
      </c>
      <c r="AS72" s="32"/>
      <c r="AT72" s="33">
        <v>41417</v>
      </c>
      <c r="AU72" s="32"/>
      <c r="AV72" s="33">
        <v>41628</v>
      </c>
      <c r="AW72" s="32"/>
      <c r="AX72" s="33">
        <v>41628</v>
      </c>
      <c r="AY72" s="32"/>
      <c r="AZ72" s="33">
        <v>41915</v>
      </c>
      <c r="BA72" s="32"/>
      <c r="BB72" s="33">
        <v>41775</v>
      </c>
      <c r="BC72" s="32"/>
      <c r="BD72" s="33"/>
      <c r="BE72" s="32"/>
      <c r="BF72" s="31" t="s">
        <v>1086</v>
      </c>
      <c r="BG72" s="31"/>
      <c r="BH72" s="31">
        <v>993542117</v>
      </c>
      <c r="BI72" s="31" t="s">
        <v>922</v>
      </c>
      <c r="BJ72" s="31"/>
      <c r="BK72" s="31">
        <v>951271499</v>
      </c>
      <c r="BR72" s="151" t="str">
        <f t="shared" ca="1" si="6"/>
        <v>W</v>
      </c>
      <c r="BS72" s="151" t="str">
        <f t="shared" ca="1" si="7"/>
        <v>K</v>
      </c>
      <c r="BT72" s="151" t="str">
        <f t="shared" ca="1" si="8"/>
        <v>W</v>
      </c>
      <c r="BU72" s="151" t="str">
        <f t="shared" si="9"/>
        <v>MP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19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 t="s">
        <v>1069</v>
      </c>
      <c r="D73" s="32">
        <v>4</v>
      </c>
      <c r="E73" s="32" t="s">
        <v>30</v>
      </c>
      <c r="F73" s="32" t="s">
        <v>156</v>
      </c>
      <c r="G73" s="32" t="s">
        <v>30</v>
      </c>
      <c r="H73" s="32"/>
      <c r="I73" s="31" t="s">
        <v>1118</v>
      </c>
      <c r="J73" s="31" t="s">
        <v>1088</v>
      </c>
      <c r="K73" s="31" t="s">
        <v>1119</v>
      </c>
      <c r="L73" s="31" t="s">
        <v>1079</v>
      </c>
      <c r="M73" s="32" t="s">
        <v>147</v>
      </c>
      <c r="N73" s="33">
        <v>40613</v>
      </c>
      <c r="O73" s="28">
        <f t="shared" ca="1" si="0"/>
        <v>3</v>
      </c>
      <c r="P73" s="28">
        <f t="shared" ca="1" si="1"/>
        <v>10</v>
      </c>
      <c r="Q73" s="28">
        <f t="shared" ca="1" si="2"/>
        <v>10</v>
      </c>
      <c r="R73" s="33">
        <v>40613</v>
      </c>
      <c r="S73" s="32"/>
      <c r="T73" s="33">
        <v>40613</v>
      </c>
      <c r="U73" s="32"/>
      <c r="V73" s="33">
        <v>40681</v>
      </c>
      <c r="W73" s="32"/>
      <c r="X73" s="33">
        <v>40745</v>
      </c>
      <c r="Y73" s="32"/>
      <c r="Z73" s="33">
        <v>40805</v>
      </c>
      <c r="AA73" s="32"/>
      <c r="AB73" s="33">
        <v>40681</v>
      </c>
      <c r="AC73" s="32"/>
      <c r="AD73" s="33">
        <v>40745</v>
      </c>
      <c r="AE73" s="32"/>
      <c r="AF73" s="33">
        <v>40805</v>
      </c>
      <c r="AG73" s="32"/>
      <c r="AH73" s="33">
        <v>40676</v>
      </c>
      <c r="AI73" s="32"/>
      <c r="AJ73" s="33">
        <v>40745</v>
      </c>
      <c r="AK73" s="32"/>
      <c r="AL73" s="33">
        <v>40851</v>
      </c>
      <c r="AM73" s="32"/>
      <c r="AN73" s="33">
        <v>41068</v>
      </c>
      <c r="AO73" s="32"/>
      <c r="AP73" s="33"/>
      <c r="AQ73" s="32"/>
      <c r="AR73" s="33">
        <v>40678</v>
      </c>
      <c r="AS73" s="32"/>
      <c r="AT73" s="33">
        <v>40654</v>
      </c>
      <c r="AU73" s="32"/>
      <c r="AV73" s="33">
        <v>41101</v>
      </c>
      <c r="AW73" s="32"/>
      <c r="AX73" s="33">
        <v>40981</v>
      </c>
      <c r="AY73" s="32"/>
      <c r="AZ73" s="33">
        <v>41629</v>
      </c>
      <c r="BA73" s="32"/>
      <c r="BB73" s="33">
        <v>41164</v>
      </c>
      <c r="BC73" s="32"/>
      <c r="BD73" s="33"/>
      <c r="BE73" s="32"/>
      <c r="BF73" s="31" t="s">
        <v>1086</v>
      </c>
      <c r="BG73" s="31"/>
      <c r="BH73" s="31">
        <v>993542117</v>
      </c>
      <c r="BI73" s="31" t="s">
        <v>922</v>
      </c>
      <c r="BJ73" s="31"/>
      <c r="BK73" s="31">
        <v>951271499</v>
      </c>
      <c r="BR73" s="151" t="str">
        <f t="shared" ca="1" si="6"/>
        <v>D</v>
      </c>
      <c r="BS73" s="151" t="str">
        <f t="shared" ca="1" si="7"/>
        <v>P</v>
      </c>
      <c r="BT73" s="151" t="str">
        <f t="shared" ca="1" si="8"/>
        <v>D</v>
      </c>
      <c r="BU73" s="151" t="str">
        <f t="shared" si="9"/>
        <v>FP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18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 t="s">
        <v>1069</v>
      </c>
      <c r="D74" s="32">
        <v>7</v>
      </c>
      <c r="E74" s="32" t="s">
        <v>30</v>
      </c>
      <c r="F74" s="32" t="s">
        <v>156</v>
      </c>
      <c r="G74" s="32" t="s">
        <v>30</v>
      </c>
      <c r="H74" s="32"/>
      <c r="I74" s="31" t="s">
        <v>1120</v>
      </c>
      <c r="J74" s="31" t="s">
        <v>1121</v>
      </c>
      <c r="K74" s="31" t="s">
        <v>1122</v>
      </c>
      <c r="L74" s="31" t="s">
        <v>1079</v>
      </c>
      <c r="M74" s="32" t="s">
        <v>147</v>
      </c>
      <c r="N74" s="33">
        <v>40736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6</v>
      </c>
      <c r="Q74" s="28">
        <f t="shared" ref="Q74:Q137" ca="1" si="38">IF(N74="",0,DATEDIF(N74,TODAY(),"MD"))</f>
        <v>9</v>
      </c>
      <c r="R74" s="33">
        <v>40736</v>
      </c>
      <c r="S74" s="32"/>
      <c r="T74" s="33">
        <v>40736</v>
      </c>
      <c r="U74" s="32"/>
      <c r="V74" s="33">
        <v>40801</v>
      </c>
      <c r="W74" s="32"/>
      <c r="X74" s="33">
        <v>40915</v>
      </c>
      <c r="Y74" s="32"/>
      <c r="Z74" s="33">
        <v>41045</v>
      </c>
      <c r="AA74" s="32"/>
      <c r="AB74" s="33">
        <v>40801</v>
      </c>
      <c r="AC74" s="32"/>
      <c r="AD74" s="33">
        <v>40915</v>
      </c>
      <c r="AE74" s="32"/>
      <c r="AF74" s="33">
        <v>41045</v>
      </c>
      <c r="AG74" s="32"/>
      <c r="AH74" s="33">
        <v>40801</v>
      </c>
      <c r="AI74" s="32"/>
      <c r="AJ74" s="33">
        <v>40915</v>
      </c>
      <c r="AK74" s="32"/>
      <c r="AL74" s="33">
        <v>41475</v>
      </c>
      <c r="AM74" s="32"/>
      <c r="AN74" s="33"/>
      <c r="AO74" s="32">
        <v>14</v>
      </c>
      <c r="AP74" s="33"/>
      <c r="AQ74" s="32">
        <v>14</v>
      </c>
      <c r="AR74" s="33">
        <v>40801</v>
      </c>
      <c r="AS74" s="32"/>
      <c r="AT74" s="33">
        <v>41045</v>
      </c>
      <c r="AU74" s="32"/>
      <c r="AV74" s="33">
        <v>41195</v>
      </c>
      <c r="AW74" s="32"/>
      <c r="AX74" s="33">
        <v>41195</v>
      </c>
      <c r="AY74" s="32"/>
      <c r="AZ74" s="33">
        <v>41992</v>
      </c>
      <c r="BA74" s="32"/>
      <c r="BB74" s="33">
        <v>41992</v>
      </c>
      <c r="BC74" s="32"/>
      <c r="BD74" s="33"/>
      <c r="BE74" s="32"/>
      <c r="BF74" s="31" t="s">
        <v>1086</v>
      </c>
      <c r="BG74" s="31"/>
      <c r="BH74" s="31">
        <v>993542117</v>
      </c>
      <c r="BI74" s="31" t="s">
        <v>922</v>
      </c>
      <c r="BJ74" s="31"/>
      <c r="BK74" s="31">
        <v>951271499</v>
      </c>
      <c r="BR74" s="151" t="str">
        <f t="shared" ca="1" si="6"/>
        <v>D</v>
      </c>
      <c r="BS74" s="151" t="str">
        <f t="shared" ca="1" si="7"/>
        <v>P</v>
      </c>
      <c r="BT74" s="151" t="str">
        <f t="shared" ca="1" si="8"/>
        <v>D</v>
      </c>
      <c r="BU74" s="151" t="str">
        <f t="shared" si="9"/>
        <v>FP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17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 t="s">
        <v>949</v>
      </c>
      <c r="D75" s="32"/>
      <c r="E75" s="32" t="s">
        <v>30</v>
      </c>
      <c r="F75" s="32" t="s">
        <v>156</v>
      </c>
      <c r="G75" s="32" t="s">
        <v>31</v>
      </c>
      <c r="H75" s="32"/>
      <c r="I75" s="31" t="s">
        <v>1123</v>
      </c>
      <c r="J75" s="31" t="s">
        <v>1124</v>
      </c>
      <c r="K75" s="31" t="s">
        <v>1125</v>
      </c>
      <c r="L75" s="31"/>
      <c r="M75" s="32" t="s">
        <v>148</v>
      </c>
      <c r="N75" s="33">
        <v>40810</v>
      </c>
      <c r="O75" s="28">
        <f t="shared" ca="1" si="36"/>
        <v>3</v>
      </c>
      <c r="P75" s="28">
        <f t="shared" ca="1" si="37"/>
        <v>3</v>
      </c>
      <c r="Q75" s="28">
        <f t="shared" ca="1" si="38"/>
        <v>28</v>
      </c>
      <c r="R75" s="33">
        <v>40810</v>
      </c>
      <c r="S75" s="32"/>
      <c r="T75" s="33">
        <v>40810</v>
      </c>
      <c r="U75" s="32"/>
      <c r="V75" s="33">
        <v>40871</v>
      </c>
      <c r="W75" s="32"/>
      <c r="X75" s="33">
        <v>40932</v>
      </c>
      <c r="Y75" s="32"/>
      <c r="Z75" s="33">
        <v>40992</v>
      </c>
      <c r="AA75" s="32"/>
      <c r="AB75" s="33">
        <v>40871</v>
      </c>
      <c r="AC75" s="32"/>
      <c r="AD75" s="33">
        <v>40932</v>
      </c>
      <c r="AE75" s="32"/>
      <c r="AF75" s="33">
        <v>40992</v>
      </c>
      <c r="AG75" s="32"/>
      <c r="AH75" s="33">
        <v>40871</v>
      </c>
      <c r="AI75" s="32"/>
      <c r="AJ75" s="33">
        <v>40932</v>
      </c>
      <c r="AK75" s="32"/>
      <c r="AL75" s="33">
        <v>41023</v>
      </c>
      <c r="AM75" s="32"/>
      <c r="AN75" s="33">
        <v>41054</v>
      </c>
      <c r="AO75" s="32"/>
      <c r="AP75" s="33">
        <v>41206</v>
      </c>
      <c r="AQ75" s="32"/>
      <c r="AR75" s="33">
        <v>40871</v>
      </c>
      <c r="AS75" s="32"/>
      <c r="AT75" s="33">
        <v>40932</v>
      </c>
      <c r="AU75" s="32"/>
      <c r="AV75" s="33">
        <v>41176</v>
      </c>
      <c r="AW75" s="32"/>
      <c r="AX75" s="33">
        <v>41176</v>
      </c>
      <c r="AY75" s="32"/>
      <c r="AZ75" s="33">
        <v>41551</v>
      </c>
      <c r="BA75" s="32"/>
      <c r="BB75" s="33">
        <v>41357</v>
      </c>
      <c r="BC75" s="32"/>
      <c r="BD75" s="33"/>
      <c r="BE75" s="32"/>
      <c r="BF75" s="31" t="s">
        <v>1086</v>
      </c>
      <c r="BG75" s="31"/>
      <c r="BH75" s="31">
        <v>993542117</v>
      </c>
      <c r="BI75" s="31" t="s">
        <v>922</v>
      </c>
      <c r="BJ75" s="31"/>
      <c r="BK75" s="31">
        <v>951271499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19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 t="s">
        <v>1069</v>
      </c>
      <c r="D76" s="32">
        <v>9</v>
      </c>
      <c r="E76" s="32" t="s">
        <v>30</v>
      </c>
      <c r="F76" s="32" t="s">
        <v>156</v>
      </c>
      <c r="G76" s="32" t="s">
        <v>30</v>
      </c>
      <c r="H76" s="32"/>
      <c r="I76" s="31" t="s">
        <v>1126</v>
      </c>
      <c r="J76" s="31" t="s">
        <v>1127</v>
      </c>
      <c r="K76" s="31" t="s">
        <v>1128</v>
      </c>
      <c r="L76" s="31" t="s">
        <v>1079</v>
      </c>
      <c r="M76" s="32" t="s">
        <v>148</v>
      </c>
      <c r="N76" s="33">
        <v>40649</v>
      </c>
      <c r="O76" s="28">
        <f t="shared" ca="1" si="36"/>
        <v>3</v>
      </c>
      <c r="P76" s="28">
        <f t="shared" ca="1" si="37"/>
        <v>9</v>
      </c>
      <c r="Q76" s="28">
        <f t="shared" ca="1" si="38"/>
        <v>5</v>
      </c>
      <c r="R76" s="33">
        <v>40651</v>
      </c>
      <c r="S76" s="32"/>
      <c r="T76" s="33"/>
      <c r="U76" s="32"/>
      <c r="V76" s="33">
        <v>40710</v>
      </c>
      <c r="W76" s="32"/>
      <c r="X76" s="33">
        <v>40771</v>
      </c>
      <c r="Y76" s="32"/>
      <c r="Z76" s="33">
        <v>40833</v>
      </c>
      <c r="AA76" s="32"/>
      <c r="AB76" s="33">
        <v>40710</v>
      </c>
      <c r="AC76" s="32"/>
      <c r="AD76" s="33">
        <v>40771</v>
      </c>
      <c r="AE76" s="32"/>
      <c r="AF76" s="33">
        <v>40833</v>
      </c>
      <c r="AG76" s="32"/>
      <c r="AH76" s="33">
        <v>40710</v>
      </c>
      <c r="AI76" s="32"/>
      <c r="AJ76" s="33">
        <v>40771</v>
      </c>
      <c r="AK76" s="32"/>
      <c r="AL76" s="33">
        <v>40863</v>
      </c>
      <c r="AM76" s="32"/>
      <c r="AN76" s="33">
        <v>41085</v>
      </c>
      <c r="AO76" s="32"/>
      <c r="AP76" s="33">
        <v>41159</v>
      </c>
      <c r="AQ76" s="32"/>
      <c r="AR76" s="33">
        <v>40710</v>
      </c>
      <c r="AS76" s="32"/>
      <c r="AT76" s="33">
        <v>40771</v>
      </c>
      <c r="AU76" s="32"/>
      <c r="AV76" s="33">
        <v>41059</v>
      </c>
      <c r="AW76" s="32"/>
      <c r="AX76" s="33">
        <v>41019</v>
      </c>
      <c r="AY76" s="32"/>
      <c r="AZ76" s="33">
        <v>41615</v>
      </c>
      <c r="BA76" s="32"/>
      <c r="BB76" s="33">
        <v>41250</v>
      </c>
      <c r="BC76" s="32"/>
      <c r="BD76" s="33"/>
      <c r="BE76" s="32"/>
      <c r="BF76" s="31" t="s">
        <v>1086</v>
      </c>
      <c r="BG76" s="31"/>
      <c r="BH76" s="31">
        <v>993542117</v>
      </c>
      <c r="BI76" s="31" t="s">
        <v>922</v>
      </c>
      <c r="BJ76" s="31"/>
      <c r="BK76" s="31">
        <v>951271499</v>
      </c>
      <c r="BR76" s="151" t="str">
        <f t="shared" ca="1" si="39"/>
        <v>X</v>
      </c>
      <c r="BS76" s="151" t="str">
        <f t="shared" ca="1" si="40"/>
        <v>P</v>
      </c>
      <c r="BT76" s="151" t="str">
        <f t="shared" ca="1" si="41"/>
        <v>D</v>
      </c>
      <c r="BU76" s="151" t="str">
        <f t="shared" si="42"/>
        <v>MP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18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 t="s">
        <v>949</v>
      </c>
      <c r="D77" s="32"/>
      <c r="E77" s="32" t="s">
        <v>30</v>
      </c>
      <c r="F77" s="32" t="s">
        <v>156</v>
      </c>
      <c r="G77" s="32" t="s">
        <v>30</v>
      </c>
      <c r="H77" s="32"/>
      <c r="I77" s="31" t="s">
        <v>1129</v>
      </c>
      <c r="J77" s="31" t="s">
        <v>1130</v>
      </c>
      <c r="K77" s="31" t="s">
        <v>1131</v>
      </c>
      <c r="L77" s="31"/>
      <c r="M77" s="32" t="s">
        <v>148</v>
      </c>
      <c r="N77" s="33">
        <v>40184</v>
      </c>
      <c r="O77" s="28">
        <f t="shared" ca="1" si="36"/>
        <v>5</v>
      </c>
      <c r="P77" s="28">
        <f t="shared" ca="1" si="37"/>
        <v>0</v>
      </c>
      <c r="Q77" s="28">
        <f t="shared" ca="1" si="38"/>
        <v>15</v>
      </c>
      <c r="R77" s="33">
        <v>40185</v>
      </c>
      <c r="S77" s="32"/>
      <c r="T77" s="33">
        <v>40185</v>
      </c>
      <c r="U77" s="32"/>
      <c r="V77" s="33">
        <v>40243</v>
      </c>
      <c r="W77" s="32"/>
      <c r="X77" s="33">
        <v>40304</v>
      </c>
      <c r="Y77" s="32"/>
      <c r="Z77" s="33">
        <v>40365</v>
      </c>
      <c r="AA77" s="32"/>
      <c r="AB77" s="33">
        <v>40243</v>
      </c>
      <c r="AC77" s="32"/>
      <c r="AD77" s="33">
        <v>40304</v>
      </c>
      <c r="AE77" s="32"/>
      <c r="AF77" s="33">
        <v>40365</v>
      </c>
      <c r="AG77" s="32"/>
      <c r="AH77" s="33">
        <v>40243</v>
      </c>
      <c r="AI77" s="32"/>
      <c r="AJ77" s="33">
        <v>40304</v>
      </c>
      <c r="AK77" s="32"/>
      <c r="AL77" s="33"/>
      <c r="AM77" s="32">
        <v>9</v>
      </c>
      <c r="AN77" s="33"/>
      <c r="AO77" s="32">
        <v>9</v>
      </c>
      <c r="AP77" s="33"/>
      <c r="AQ77" s="32">
        <v>9</v>
      </c>
      <c r="AR77" s="33">
        <v>40274</v>
      </c>
      <c r="AS77" s="32"/>
      <c r="AT77" s="33">
        <v>40336</v>
      </c>
      <c r="AU77" s="32"/>
      <c r="AV77" s="33">
        <v>40550</v>
      </c>
      <c r="AW77" s="32"/>
      <c r="AX77" s="33">
        <v>40550</v>
      </c>
      <c r="AY77" s="32"/>
      <c r="AZ77" s="33"/>
      <c r="BA77" s="32">
        <v>14</v>
      </c>
      <c r="BB77" s="33">
        <v>40735</v>
      </c>
      <c r="BC77" s="32"/>
      <c r="BD77" s="33"/>
      <c r="BE77" s="32">
        <v>14</v>
      </c>
      <c r="BF77" s="31" t="s">
        <v>1086</v>
      </c>
      <c r="BG77" s="31"/>
      <c r="BH77" s="31">
        <v>993542117</v>
      </c>
      <c r="BI77" s="31" t="s">
        <v>922</v>
      </c>
      <c r="BJ77" s="31"/>
      <c r="BK77" s="31">
        <v>951271499</v>
      </c>
      <c r="BR77" s="151" t="str">
        <f t="shared" ca="1" si="39"/>
        <v>Z</v>
      </c>
      <c r="BS77" s="151" t="str">
        <f t="shared" ca="1" si="40"/>
        <v>A</v>
      </c>
      <c r="BT77" s="151" t="str">
        <f t="shared" ca="1" si="41"/>
        <v>A</v>
      </c>
      <c r="BU77" s="151" t="str">
        <f t="shared" si="42"/>
        <v>MP</v>
      </c>
      <c r="BV77" s="155">
        <f t="shared" ca="1" si="43"/>
        <v>-1</v>
      </c>
      <c r="BW77" s="151" t="str">
        <f t="shared" ca="1" si="44"/>
        <v>VAC</v>
      </c>
      <c r="BX77" s="151" t="str">
        <f t="shared" ca="1" si="45"/>
        <v>VAC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b">
        <f t="shared" ca="1" si="61"/>
        <v>0</v>
      </c>
      <c r="CO77" s="151" t="b">
        <f t="shared" ca="1" si="62"/>
        <v>0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41992</v>
      </c>
      <c r="C78" s="32" t="s">
        <v>1094</v>
      </c>
      <c r="D78" s="32">
        <v>15</v>
      </c>
      <c r="E78" s="32" t="s">
        <v>30</v>
      </c>
      <c r="F78" s="32" t="s">
        <v>156</v>
      </c>
      <c r="G78" s="32" t="s">
        <v>30</v>
      </c>
      <c r="H78" s="32"/>
      <c r="I78" s="31" t="s">
        <v>1132</v>
      </c>
      <c r="J78" s="31" t="s">
        <v>1133</v>
      </c>
      <c r="K78" s="31" t="s">
        <v>1134</v>
      </c>
      <c r="L78" s="31" t="s">
        <v>1098</v>
      </c>
      <c r="M78" s="32" t="s">
        <v>147</v>
      </c>
      <c r="N78" s="33">
        <v>40513</v>
      </c>
      <c r="O78" s="28">
        <f t="shared" ca="1" si="36"/>
        <v>4</v>
      </c>
      <c r="P78" s="28">
        <f t="shared" ca="1" si="37"/>
        <v>1</v>
      </c>
      <c r="Q78" s="28">
        <f t="shared" ca="1" si="38"/>
        <v>20</v>
      </c>
      <c r="R78" s="33">
        <v>40513</v>
      </c>
      <c r="S78" s="32"/>
      <c r="T78" s="33">
        <v>40513</v>
      </c>
      <c r="U78" s="32"/>
      <c r="V78" s="33">
        <v>40575</v>
      </c>
      <c r="W78" s="32"/>
      <c r="X78" s="33">
        <v>40634</v>
      </c>
      <c r="Y78" s="32"/>
      <c r="Z78" s="33">
        <v>40695</v>
      </c>
      <c r="AA78" s="32"/>
      <c r="AB78" s="33">
        <v>40575</v>
      </c>
      <c r="AC78" s="32"/>
      <c r="AD78" s="33">
        <v>40634</v>
      </c>
      <c r="AE78" s="32"/>
      <c r="AF78" s="33">
        <v>40695</v>
      </c>
      <c r="AG78" s="32"/>
      <c r="AH78" s="33">
        <v>40575</v>
      </c>
      <c r="AI78" s="32"/>
      <c r="AJ78" s="33">
        <v>40634</v>
      </c>
      <c r="AK78" s="32"/>
      <c r="AL78" s="33">
        <v>40725</v>
      </c>
      <c r="AM78" s="32"/>
      <c r="AN78" s="33"/>
      <c r="AO78" s="32"/>
      <c r="AP78" s="33">
        <v>41004</v>
      </c>
      <c r="AQ78" s="32"/>
      <c r="AR78" s="33">
        <v>40575</v>
      </c>
      <c r="AS78" s="32"/>
      <c r="AT78" s="33">
        <v>40634</v>
      </c>
      <c r="AU78" s="32"/>
      <c r="AV78" s="33">
        <v>40887</v>
      </c>
      <c r="AW78" s="32"/>
      <c r="AX78" s="33">
        <v>40887</v>
      </c>
      <c r="AY78" s="32"/>
      <c r="AZ78" s="33">
        <v>41983</v>
      </c>
      <c r="BA78" s="32"/>
      <c r="BB78" s="33">
        <v>41067</v>
      </c>
      <c r="BC78" s="32"/>
      <c r="BD78" s="33">
        <v>41983</v>
      </c>
      <c r="BE78" s="32"/>
      <c r="BF78" s="31" t="s">
        <v>1086</v>
      </c>
      <c r="BG78" s="31"/>
      <c r="BH78" s="31">
        <v>993542117</v>
      </c>
      <c r="BI78" s="31" t="s">
        <v>922</v>
      </c>
      <c r="BJ78" s="31"/>
      <c r="BK78" s="31">
        <v>951271499</v>
      </c>
      <c r="BR78" s="151" t="str">
        <f t="shared" ca="1" si="39"/>
        <v>E</v>
      </c>
      <c r="BS78" s="151" t="str">
        <f t="shared" ca="1" si="40"/>
        <v>U</v>
      </c>
      <c r="BT78" s="151" t="str">
        <f t="shared" ca="1" si="41"/>
        <v>E</v>
      </c>
      <c r="BU78" s="151" t="str">
        <f t="shared" si="42"/>
        <v>FP</v>
      </c>
      <c r="BV78" s="155">
        <f t="shared" ca="1" si="43"/>
        <v>4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VAC</v>
      </c>
      <c r="CP78" s="151" t="str">
        <f t="shared" ca="1" si="63"/>
        <v>VAC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>
        <f t="shared" ca="1" si="68"/>
        <v>19</v>
      </c>
    </row>
    <row r="79" spans="1:99" ht="27" customHeight="1" x14ac:dyDescent="0.25">
      <c r="A79" s="14">
        <v>70</v>
      </c>
      <c r="B79" s="33">
        <v>41992</v>
      </c>
      <c r="C79" s="32" t="s">
        <v>1069</v>
      </c>
      <c r="D79" s="32">
        <v>12</v>
      </c>
      <c r="E79" s="32" t="s">
        <v>30</v>
      </c>
      <c r="F79" s="32" t="s">
        <v>156</v>
      </c>
      <c r="G79" s="32" t="s">
        <v>30</v>
      </c>
      <c r="H79" s="32"/>
      <c r="I79" s="31" t="s">
        <v>1135</v>
      </c>
      <c r="J79" s="31" t="s">
        <v>1136</v>
      </c>
      <c r="K79" s="31" t="s">
        <v>1137</v>
      </c>
      <c r="L79" s="31" t="s">
        <v>1079</v>
      </c>
      <c r="M79" s="32" t="s">
        <v>147</v>
      </c>
      <c r="N79" s="33">
        <v>40427</v>
      </c>
      <c r="O79" s="28">
        <f t="shared" ca="1" si="36"/>
        <v>4</v>
      </c>
      <c r="P79" s="28">
        <f t="shared" ca="1" si="37"/>
        <v>4</v>
      </c>
      <c r="Q79" s="28">
        <f t="shared" ca="1" si="38"/>
        <v>15</v>
      </c>
      <c r="R79" s="33">
        <v>40428</v>
      </c>
      <c r="S79" s="32"/>
      <c r="T79" s="33">
        <v>40428</v>
      </c>
      <c r="U79" s="32"/>
      <c r="V79" s="33">
        <v>40513</v>
      </c>
      <c r="W79" s="32"/>
      <c r="X79" s="33">
        <v>40583</v>
      </c>
      <c r="Y79" s="32"/>
      <c r="Z79" s="33">
        <v>40652</v>
      </c>
      <c r="AA79" s="32"/>
      <c r="AB79" s="33">
        <v>40513</v>
      </c>
      <c r="AC79" s="32"/>
      <c r="AD79" s="33">
        <v>40583</v>
      </c>
      <c r="AE79" s="32"/>
      <c r="AF79" s="33">
        <v>40652</v>
      </c>
      <c r="AG79" s="32"/>
      <c r="AH79" s="33">
        <v>40513</v>
      </c>
      <c r="AI79" s="32"/>
      <c r="AJ79" s="33">
        <v>40583</v>
      </c>
      <c r="AK79" s="32"/>
      <c r="AL79" s="33"/>
      <c r="AM79" s="32">
        <v>9</v>
      </c>
      <c r="AN79" s="33"/>
      <c r="AO79" s="32">
        <v>9</v>
      </c>
      <c r="AP79" s="33"/>
      <c r="AQ79" s="32">
        <v>9</v>
      </c>
      <c r="AR79" s="33">
        <v>40551</v>
      </c>
      <c r="AS79" s="32"/>
      <c r="AT79" s="33">
        <v>40619</v>
      </c>
      <c r="AU79" s="32"/>
      <c r="AV79" s="33">
        <v>40799</v>
      </c>
      <c r="AW79" s="32"/>
      <c r="AX79" s="33">
        <v>40803</v>
      </c>
      <c r="AY79" s="32"/>
      <c r="AZ79" s="33">
        <v>41574</v>
      </c>
      <c r="BA79" s="32"/>
      <c r="BB79" s="33">
        <v>41142</v>
      </c>
      <c r="BC79" s="32"/>
      <c r="BD79" s="33"/>
      <c r="BE79" s="32">
        <v>9</v>
      </c>
      <c r="BF79" s="31" t="s">
        <v>1086</v>
      </c>
      <c r="BG79" s="31"/>
      <c r="BH79" s="31">
        <v>993542117</v>
      </c>
      <c r="BI79" s="31" t="s">
        <v>922</v>
      </c>
      <c r="BJ79" s="31"/>
      <c r="BK79" s="31">
        <v>951271499</v>
      </c>
      <c r="BR79" s="151" t="str">
        <f t="shared" ca="1" si="39"/>
        <v>E</v>
      </c>
      <c r="BS79" s="151" t="str">
        <f t="shared" ca="1" si="40"/>
        <v>U</v>
      </c>
      <c r="BT79" s="151" t="str">
        <f t="shared" ca="1" si="41"/>
        <v>E</v>
      </c>
      <c r="BU79" s="151" t="str">
        <f t="shared" si="42"/>
        <v>FP</v>
      </c>
      <c r="BV79" s="155">
        <f t="shared" ca="1" si="43"/>
        <v>4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str">
        <f t="shared" ca="1" si="63"/>
        <v>NO_VAC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>
        <f t="shared" ca="1" si="68"/>
        <v>16</v>
      </c>
    </row>
    <row r="80" spans="1:99" ht="27" customHeight="1" x14ac:dyDescent="0.25">
      <c r="A80" s="14">
        <v>71</v>
      </c>
      <c r="B80" s="33">
        <v>41992</v>
      </c>
      <c r="C80" s="32" t="s">
        <v>1069</v>
      </c>
      <c r="D80" s="32">
        <v>8</v>
      </c>
      <c r="E80" s="32" t="s">
        <v>30</v>
      </c>
      <c r="F80" s="32" t="s">
        <v>34</v>
      </c>
      <c r="G80" s="32" t="s">
        <v>31</v>
      </c>
      <c r="H80" s="32"/>
      <c r="I80" s="31" t="s">
        <v>1129</v>
      </c>
      <c r="J80" s="31" t="s">
        <v>1138</v>
      </c>
      <c r="K80" s="31" t="s">
        <v>1139</v>
      </c>
      <c r="L80" s="31" t="s">
        <v>1079</v>
      </c>
      <c r="M80" s="32" t="s">
        <v>148</v>
      </c>
      <c r="N80" s="33">
        <v>40287</v>
      </c>
      <c r="O80" s="28">
        <f t="shared" ca="1" si="36"/>
        <v>4</v>
      </c>
      <c r="P80" s="28">
        <f t="shared" ca="1" si="37"/>
        <v>9</v>
      </c>
      <c r="Q80" s="28">
        <f t="shared" ca="1" si="38"/>
        <v>2</v>
      </c>
      <c r="R80" s="33">
        <v>40289</v>
      </c>
      <c r="S80" s="32"/>
      <c r="T80" s="33">
        <v>40289</v>
      </c>
      <c r="U80" s="32"/>
      <c r="V80" s="33">
        <v>40359</v>
      </c>
      <c r="W80" s="32"/>
      <c r="X80" s="33">
        <v>40445</v>
      </c>
      <c r="Y80" s="32"/>
      <c r="Z80" s="33">
        <v>40478</v>
      </c>
      <c r="AA80" s="32"/>
      <c r="AB80" s="33">
        <v>40359</v>
      </c>
      <c r="AC80" s="32"/>
      <c r="AD80" s="33">
        <v>40445</v>
      </c>
      <c r="AE80" s="32"/>
      <c r="AF80" s="33">
        <v>40478</v>
      </c>
      <c r="AG80" s="32"/>
      <c r="AH80" s="33">
        <v>40359</v>
      </c>
      <c r="AI80" s="32"/>
      <c r="AJ80" s="33">
        <v>40445</v>
      </c>
      <c r="AK80" s="32"/>
      <c r="AL80" s="33"/>
      <c r="AM80" s="32">
        <v>9</v>
      </c>
      <c r="AN80" s="33"/>
      <c r="AO80" s="32">
        <v>9</v>
      </c>
      <c r="AP80" s="33"/>
      <c r="AQ80" s="32">
        <v>9</v>
      </c>
      <c r="AR80" s="33">
        <v>40408</v>
      </c>
      <c r="AS80" s="32"/>
      <c r="AT80" s="33">
        <v>40492</v>
      </c>
      <c r="AU80" s="32"/>
      <c r="AV80" s="33">
        <v>40674</v>
      </c>
      <c r="AW80" s="32"/>
      <c r="AX80" s="33">
        <v>40660</v>
      </c>
      <c r="AY80" s="32"/>
      <c r="AZ80" s="33">
        <v>41972</v>
      </c>
      <c r="BA80" s="32"/>
      <c r="BB80" s="33">
        <v>40915</v>
      </c>
      <c r="BC80" s="32"/>
      <c r="BD80" s="33">
        <v>41972</v>
      </c>
      <c r="BE80" s="32"/>
      <c r="BF80" s="31" t="s">
        <v>1086</v>
      </c>
      <c r="BG80" s="31"/>
      <c r="BH80" s="31">
        <v>993542117</v>
      </c>
      <c r="BI80" s="31" t="s">
        <v>922</v>
      </c>
      <c r="BJ80" s="31"/>
      <c r="BK80" s="31">
        <v>951271499</v>
      </c>
      <c r="BR80" s="151" t="str">
        <f t="shared" ca="1" si="39"/>
        <v>Y</v>
      </c>
      <c r="BS80" s="151" t="str">
        <f t="shared" ca="1" si="40"/>
        <v>W</v>
      </c>
      <c r="BT80" s="151" t="str">
        <f t="shared" ca="1" si="41"/>
        <v>Y</v>
      </c>
      <c r="BU80" s="151" t="str">
        <f t="shared" si="42"/>
        <v>MV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str">
        <f t="shared" ca="1" si="63"/>
        <v>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17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450" priority="663">
      <formula>LEN(TRIM(R10))=0</formula>
    </cfRule>
  </conditionalFormatting>
  <conditionalFormatting sqref="S10:S2019 U11:U2019 W11:W2019 Y11:Y2019 AA11:AA27 AC13:AC14 AE11:AE14 AG11:AG27 AI13:AI14 AK11:AK14 AM11:AM35 AO11:AO35 AQ11:AQ2019 AS13:AS19 AU11:AU19 AW11:AW2019 AY11:AY2019 BA11:BA2019 BC11:BC2019 BE11:BE2019 AE16 AC16 AK16 AI16 AC18:AC19 AE18:AE19 AI18:AI19 AK18:AK19 AE23:AE24 AC23:AC24 AK23:AK24 AI23:AI24 AU21:AU2019 AS21:AS36 AC34 AE34 AI34 AK34 AA29:AA2019 AG29:AG2019 AE37:AE38 AC38 AK37:AK38 AI37:AI38 AO37:AO2019 AM37:AM2019 AS38:AS2019 AC40 AE40 AI40 AK40 AE46 AC46 AK46 AI46 AC48 AE48 AI48 AK48 AE59:AE62 AC59:AC62 AK59:AK62 AI59:AI62 AC64 AE64 AI64 AK64 AE67 AC67 AK67 AI67 AC69:AC70 AE69:AE70 AI69:AI70 AK69:AK70 AE72 AC72 AK72 AI72 AC81:AC2019 AE81:AE2019 AI81:AI2019 AK81:AK2019">
    <cfRule type="expression" dxfId="449" priority="623">
      <formula>R10&lt;&gt;""</formula>
    </cfRule>
  </conditionalFormatting>
  <conditionalFormatting sqref="H10:H2019">
    <cfRule type="expression" dxfId="448" priority="525">
      <formula>E10="SI"</formula>
    </cfRule>
  </conditionalFormatting>
  <conditionalFormatting sqref="U10">
    <cfRule type="expression" dxfId="447" priority="521">
      <formula>T10&lt;&gt;""</formula>
    </cfRule>
  </conditionalFormatting>
  <conditionalFormatting sqref="W10">
    <cfRule type="expression" dxfId="446" priority="519">
      <formula>V10&lt;&gt;""</formula>
    </cfRule>
  </conditionalFormatting>
  <conditionalFormatting sqref="Y10">
    <cfRule type="expression" dxfId="445" priority="517">
      <formula>X10&lt;&gt;""</formula>
    </cfRule>
  </conditionalFormatting>
  <conditionalFormatting sqref="AA10">
    <cfRule type="expression" dxfId="444" priority="515">
      <formula>Z10&lt;&gt;""</formula>
    </cfRule>
  </conditionalFormatting>
  <conditionalFormatting sqref="AC10">
    <cfRule type="expression" dxfId="443" priority="513">
      <formula>AB10&lt;&gt;""</formula>
    </cfRule>
  </conditionalFormatting>
  <conditionalFormatting sqref="AE10">
    <cfRule type="expression" dxfId="442" priority="511">
      <formula>AD10&lt;&gt;""</formula>
    </cfRule>
  </conditionalFormatting>
  <conditionalFormatting sqref="AG10">
    <cfRule type="expression" dxfId="441" priority="509">
      <formula>AF10&lt;&gt;""</formula>
    </cfRule>
  </conditionalFormatting>
  <conditionalFormatting sqref="AI10">
    <cfRule type="expression" dxfId="440" priority="507">
      <formula>AH10&lt;&gt;""</formula>
    </cfRule>
  </conditionalFormatting>
  <conditionalFormatting sqref="AK10">
    <cfRule type="expression" dxfId="439" priority="505">
      <formula>AJ10&lt;&gt;""</formula>
    </cfRule>
  </conditionalFormatting>
  <conditionalFormatting sqref="AM10">
    <cfRule type="expression" dxfId="438" priority="503">
      <formula>AL10&lt;&gt;""</formula>
    </cfRule>
  </conditionalFormatting>
  <conditionalFormatting sqref="AO10">
    <cfRule type="expression" dxfId="437" priority="501">
      <formula>AN10&lt;&gt;""</formula>
    </cfRule>
  </conditionalFormatting>
  <conditionalFormatting sqref="AQ10">
    <cfRule type="expression" dxfId="436" priority="499">
      <formula>AP10&lt;&gt;""</formula>
    </cfRule>
  </conditionalFormatting>
  <conditionalFormatting sqref="AS10">
    <cfRule type="expression" dxfId="435" priority="497">
      <formula>AR10&lt;&gt;""</formula>
    </cfRule>
  </conditionalFormatting>
  <conditionalFormatting sqref="AU10">
    <cfRule type="expression" dxfId="434" priority="495">
      <formula>AT10&lt;&gt;""</formula>
    </cfRule>
  </conditionalFormatting>
  <conditionalFormatting sqref="AW10">
    <cfRule type="expression" dxfId="433" priority="493">
      <formula>AV10&lt;&gt;""</formula>
    </cfRule>
  </conditionalFormatting>
  <conditionalFormatting sqref="AY10">
    <cfRule type="expression" dxfId="432" priority="491">
      <formula>AX10&lt;&gt;""</formula>
    </cfRule>
  </conditionalFormatting>
  <conditionalFormatting sqref="BA10">
    <cfRule type="expression" dxfId="431" priority="489">
      <formula>AZ10&lt;&gt;""</formula>
    </cfRule>
  </conditionalFormatting>
  <conditionalFormatting sqref="BC10">
    <cfRule type="expression" dxfId="430" priority="487">
      <formula>BB10&lt;&gt;""</formula>
    </cfRule>
  </conditionalFormatting>
  <conditionalFormatting sqref="BE10">
    <cfRule type="expression" dxfId="429" priority="485">
      <formula>BD10&lt;&gt;""</formula>
    </cfRule>
  </conditionalFormatting>
  <conditionalFormatting sqref="T10:T2019">
    <cfRule type="containsBlanks" dxfId="428" priority="463">
      <formula>LEN(TRIM(T10))=0</formula>
    </cfRule>
  </conditionalFormatting>
  <conditionalFormatting sqref="V10:V2019">
    <cfRule type="containsBlanks" dxfId="427" priority="462">
      <formula>LEN(TRIM(V10))=0</formula>
    </cfRule>
  </conditionalFormatting>
  <conditionalFormatting sqref="X10:X2019">
    <cfRule type="containsBlanks" dxfId="426" priority="461">
      <formula>LEN(TRIM(X10))=0</formula>
    </cfRule>
  </conditionalFormatting>
  <conditionalFormatting sqref="Z10:Z27 Z29:Z2019">
    <cfRule type="containsBlanks" dxfId="425" priority="460">
      <formula>LEN(TRIM(Z10))=0</formula>
    </cfRule>
  </conditionalFormatting>
  <conditionalFormatting sqref="AB10 AB18:AB19 AB13:AB14 AB16 AB23:AB24 AB34 AB38 AB40 AB46 AB48 AB59:AB62 AB64 AB67 AB69:AB70 AB72 AB81:AB2019">
    <cfRule type="containsBlanks" dxfId="424" priority="459">
      <formula>LEN(TRIM(AB10))=0</formula>
    </cfRule>
  </conditionalFormatting>
  <conditionalFormatting sqref="AD10 AD13:AD14 AD18:AD19 AD16 AD23:AD24 AD34 AD38 AD40 AD46 AD48 AD59:AD62 AD64 AD67 AD69:AD70 AD72 AD81:AD2019">
    <cfRule type="containsBlanks" dxfId="423" priority="458">
      <formula>LEN(TRIM(AD10))=0</formula>
    </cfRule>
  </conditionalFormatting>
  <conditionalFormatting sqref="AF10:AF14 AF18:AF19 AF16 AF23:AF24 AF34 AF37:AF38 AF40 AF46 AF48 AF59:AF62 AF64 AF67 AF69:AF70 AF72 AF81:AF2019">
    <cfRule type="containsBlanks" dxfId="422" priority="457">
      <formula>LEN(TRIM(AF10))=0</formula>
    </cfRule>
  </conditionalFormatting>
  <conditionalFormatting sqref="AH10 AH18:AH19 AH13:AH14 AH16 AH23:AH24 AH34 AH37:AH38 AH40 AH46 AH48 AH59:AH62 AH64 AH67 AH69:AH70 AH72 AH81:AH2019">
    <cfRule type="containsBlanks" dxfId="421" priority="456">
      <formula>LEN(TRIM(AH10))=0</formula>
    </cfRule>
  </conditionalFormatting>
  <conditionalFormatting sqref="AJ10 AJ18:AJ19 AJ13:AJ14 AJ16 AJ23:AJ24 AJ34 AJ37:AJ38 AJ40 AJ46 AJ48 AJ59:AJ62 AJ64 AJ67 AJ69:AJ70 AJ72 AJ81:AJ2019">
    <cfRule type="containsBlanks" dxfId="420" priority="455">
      <formula>LEN(TRIM(AJ10))=0</formula>
    </cfRule>
  </conditionalFormatting>
  <conditionalFormatting sqref="AL10:AL14 AL16 AL18:AL19 AL23:AL24 AL34 AL37:AL38 AL40 AL46 AL48 AL59:AL62 AL64 AL67 AL69:AL70 AL72 AL81:AL2019">
    <cfRule type="containsBlanks" dxfId="419" priority="454">
      <formula>LEN(TRIM(AL10))=0</formula>
    </cfRule>
  </conditionalFormatting>
  <conditionalFormatting sqref="AN10:AN35 AN37:AN2019">
    <cfRule type="containsBlanks" dxfId="418" priority="453">
      <formula>LEN(TRIM(AN10))=0</formula>
    </cfRule>
  </conditionalFormatting>
  <conditionalFormatting sqref="AP10:AP35 AP37:AP2019">
    <cfRule type="containsBlanks" dxfId="417" priority="452">
      <formula>LEN(TRIM(AP10))=0</formula>
    </cfRule>
  </conditionalFormatting>
  <conditionalFormatting sqref="AR10 AR13:AR19 AR21:AR36 AR38:AR2019">
    <cfRule type="containsBlanks" dxfId="416" priority="451">
      <formula>LEN(TRIM(AR10))=0</formula>
    </cfRule>
  </conditionalFormatting>
  <conditionalFormatting sqref="AT10 AT13:AT19 AT21:AT36 AT38:AT2019">
    <cfRule type="containsBlanks" dxfId="415" priority="450">
      <formula>LEN(TRIM(AT10))=0</formula>
    </cfRule>
  </conditionalFormatting>
  <conditionalFormatting sqref="AV10:AV19 AV21:AV2019">
    <cfRule type="containsBlanks" dxfId="414" priority="449">
      <formula>LEN(TRIM(AV10))=0</formula>
    </cfRule>
  </conditionalFormatting>
  <conditionalFormatting sqref="AX10:AX2019">
    <cfRule type="containsBlanks" dxfId="413" priority="448">
      <formula>LEN(TRIM(AX10))=0</formula>
    </cfRule>
  </conditionalFormatting>
  <conditionalFormatting sqref="AZ10:AZ2019">
    <cfRule type="containsBlanks" dxfId="412" priority="447">
      <formula>LEN(TRIM(AZ10))=0</formula>
    </cfRule>
  </conditionalFormatting>
  <conditionalFormatting sqref="BB10:BB2019">
    <cfRule type="containsBlanks" dxfId="411" priority="446">
      <formula>LEN(TRIM(BB10))=0</formula>
    </cfRule>
  </conditionalFormatting>
  <conditionalFormatting sqref="BD10:BD2019">
    <cfRule type="containsBlanks" dxfId="410" priority="445">
      <formula>LEN(TRIM(BD10))=0</formula>
    </cfRule>
  </conditionalFormatting>
  <conditionalFormatting sqref="O10:O2019">
    <cfRule type="cellIs" dxfId="409" priority="421" operator="greaterThan">
      <formula>0</formula>
    </cfRule>
    <cfRule type="expression" dxfId="408" priority="422">
      <formula>O10+P10+Q10=0</formula>
    </cfRule>
  </conditionalFormatting>
  <conditionalFormatting sqref="P10:P2019">
    <cfRule type="expression" dxfId="407" priority="419">
      <formula>O10+P10+Q10=0</formula>
    </cfRule>
    <cfRule type="cellIs" dxfId="406" priority="420" operator="greaterThan">
      <formula>0</formula>
    </cfRule>
  </conditionalFormatting>
  <conditionalFormatting sqref="Q10:Q2019">
    <cfRule type="expression" dxfId="405" priority="417">
      <formula>O10+P10+Q10=0</formula>
    </cfRule>
    <cfRule type="cellIs" dxfId="404" priority="418" operator="greaterThan">
      <formula>0</formula>
    </cfRule>
  </conditionalFormatting>
  <conditionalFormatting sqref="AC11">
    <cfRule type="expression" dxfId="403" priority="416">
      <formula>AB11&lt;&gt;""</formula>
    </cfRule>
  </conditionalFormatting>
  <conditionalFormatting sqref="AB11">
    <cfRule type="containsBlanks" dxfId="402" priority="415">
      <formula>LEN(TRIM(AB11))=0</formula>
    </cfRule>
  </conditionalFormatting>
  <conditionalFormatting sqref="AD11">
    <cfRule type="containsBlanks" dxfId="401" priority="414">
      <formula>LEN(TRIM(AD11))=0</formula>
    </cfRule>
  </conditionalFormatting>
  <conditionalFormatting sqref="AI11">
    <cfRule type="expression" dxfId="400" priority="413">
      <formula>AH11&lt;&gt;""</formula>
    </cfRule>
  </conditionalFormatting>
  <conditionalFormatting sqref="AH11">
    <cfRule type="containsBlanks" dxfId="399" priority="412">
      <formula>LEN(TRIM(AH11))=0</formula>
    </cfRule>
  </conditionalFormatting>
  <conditionalFormatting sqref="AJ11">
    <cfRule type="containsBlanks" dxfId="398" priority="411">
      <formula>LEN(TRIM(AJ11))=0</formula>
    </cfRule>
  </conditionalFormatting>
  <conditionalFormatting sqref="AS11">
    <cfRule type="expression" dxfId="397" priority="410">
      <formula>AR11&lt;&gt;""</formula>
    </cfRule>
  </conditionalFormatting>
  <conditionalFormatting sqref="AR11">
    <cfRule type="containsBlanks" dxfId="396" priority="409">
      <formula>LEN(TRIM(AR11))=0</formula>
    </cfRule>
  </conditionalFormatting>
  <conditionalFormatting sqref="AT11">
    <cfRule type="containsBlanks" dxfId="395" priority="408">
      <formula>LEN(TRIM(AT11))=0</formula>
    </cfRule>
  </conditionalFormatting>
  <conditionalFormatting sqref="AC12">
    <cfRule type="expression" dxfId="394" priority="407">
      <formula>AB12&lt;&gt;""</formula>
    </cfRule>
  </conditionalFormatting>
  <conditionalFormatting sqref="AB12">
    <cfRule type="containsBlanks" dxfId="393" priority="406">
      <formula>LEN(TRIM(AB12))=0</formula>
    </cfRule>
  </conditionalFormatting>
  <conditionalFormatting sqref="AD12">
    <cfRule type="containsBlanks" dxfId="392" priority="405">
      <formula>LEN(TRIM(AD12))=0</formula>
    </cfRule>
  </conditionalFormatting>
  <conditionalFormatting sqref="AI12">
    <cfRule type="expression" dxfId="391" priority="404">
      <formula>AH12&lt;&gt;""</formula>
    </cfRule>
  </conditionalFormatting>
  <conditionalFormatting sqref="AH12">
    <cfRule type="containsBlanks" dxfId="390" priority="403">
      <formula>LEN(TRIM(AH12))=0</formula>
    </cfRule>
  </conditionalFormatting>
  <conditionalFormatting sqref="AJ12">
    <cfRule type="containsBlanks" dxfId="389" priority="402">
      <formula>LEN(TRIM(AJ12))=0</formula>
    </cfRule>
  </conditionalFormatting>
  <conditionalFormatting sqref="AS12">
    <cfRule type="expression" dxfId="388" priority="401">
      <formula>AR12&lt;&gt;""</formula>
    </cfRule>
  </conditionalFormatting>
  <conditionalFormatting sqref="AR12">
    <cfRule type="containsBlanks" dxfId="387" priority="400">
      <formula>LEN(TRIM(AR12))=0</formula>
    </cfRule>
  </conditionalFormatting>
  <conditionalFormatting sqref="AT12">
    <cfRule type="containsBlanks" dxfId="386" priority="399">
      <formula>LEN(TRIM(AT12))=0</formula>
    </cfRule>
  </conditionalFormatting>
  <conditionalFormatting sqref="AC15 AE15">
    <cfRule type="expression" dxfId="385" priority="398">
      <formula>AB15&lt;&gt;""</formula>
    </cfRule>
  </conditionalFormatting>
  <conditionalFormatting sqref="AB15">
    <cfRule type="containsBlanks" dxfId="384" priority="397">
      <formula>LEN(TRIM(AB15))=0</formula>
    </cfRule>
  </conditionalFormatting>
  <conditionalFormatting sqref="AD15">
    <cfRule type="containsBlanks" dxfId="383" priority="396">
      <formula>LEN(TRIM(AD15))=0</formula>
    </cfRule>
  </conditionalFormatting>
  <conditionalFormatting sqref="AF15">
    <cfRule type="containsBlanks" dxfId="382" priority="395">
      <formula>LEN(TRIM(AF15))=0</formula>
    </cfRule>
  </conditionalFormatting>
  <conditionalFormatting sqref="AI15 AK15">
    <cfRule type="expression" dxfId="381" priority="394">
      <formula>AH15&lt;&gt;""</formula>
    </cfRule>
  </conditionalFormatting>
  <conditionalFormatting sqref="AH15">
    <cfRule type="containsBlanks" dxfId="380" priority="393">
      <formula>LEN(TRIM(AH15))=0</formula>
    </cfRule>
  </conditionalFormatting>
  <conditionalFormatting sqref="AJ15">
    <cfRule type="containsBlanks" dxfId="379" priority="392">
      <formula>LEN(TRIM(AJ15))=0</formula>
    </cfRule>
  </conditionalFormatting>
  <conditionalFormatting sqref="AL15">
    <cfRule type="containsBlanks" dxfId="378" priority="391">
      <formula>LEN(TRIM(AL15))=0</formula>
    </cfRule>
  </conditionalFormatting>
  <conditionalFormatting sqref="AC17 AE17">
    <cfRule type="expression" dxfId="377" priority="390">
      <formula>AB17&lt;&gt;""</formula>
    </cfRule>
  </conditionalFormatting>
  <conditionalFormatting sqref="AB17">
    <cfRule type="containsBlanks" dxfId="376" priority="389">
      <formula>LEN(TRIM(AB17))=0</formula>
    </cfRule>
  </conditionalFormatting>
  <conditionalFormatting sqref="AD17">
    <cfRule type="containsBlanks" dxfId="375" priority="388">
      <formula>LEN(TRIM(AD17))=0</formula>
    </cfRule>
  </conditionalFormatting>
  <conditionalFormatting sqref="AF17">
    <cfRule type="containsBlanks" dxfId="374" priority="387">
      <formula>LEN(TRIM(AF17))=0</formula>
    </cfRule>
  </conditionalFormatting>
  <conditionalFormatting sqref="AI17 AK17">
    <cfRule type="expression" dxfId="373" priority="386">
      <formula>AH17&lt;&gt;""</formula>
    </cfRule>
  </conditionalFormatting>
  <conditionalFormatting sqref="AH17">
    <cfRule type="containsBlanks" dxfId="372" priority="385">
      <formula>LEN(TRIM(AH17))=0</formula>
    </cfRule>
  </conditionalFormatting>
  <conditionalFormatting sqref="AJ17">
    <cfRule type="containsBlanks" dxfId="371" priority="384">
      <formula>LEN(TRIM(AJ17))=0</formula>
    </cfRule>
  </conditionalFormatting>
  <conditionalFormatting sqref="AL17">
    <cfRule type="containsBlanks" dxfId="370" priority="383">
      <formula>LEN(TRIM(AL17))=0</formula>
    </cfRule>
  </conditionalFormatting>
  <conditionalFormatting sqref="AC20 AE20">
    <cfRule type="expression" dxfId="369" priority="382">
      <formula>AB20&lt;&gt;""</formula>
    </cfRule>
  </conditionalFormatting>
  <conditionalFormatting sqref="AB20">
    <cfRule type="containsBlanks" dxfId="368" priority="381">
      <formula>LEN(TRIM(AB20))=0</formula>
    </cfRule>
  </conditionalFormatting>
  <conditionalFormatting sqref="AD20">
    <cfRule type="containsBlanks" dxfId="367" priority="380">
      <formula>LEN(TRIM(AD20))=0</formula>
    </cfRule>
  </conditionalFormatting>
  <conditionalFormatting sqref="AF20">
    <cfRule type="containsBlanks" dxfId="366" priority="379">
      <formula>LEN(TRIM(AF20))=0</formula>
    </cfRule>
  </conditionalFormatting>
  <conditionalFormatting sqref="AI20 AK20">
    <cfRule type="expression" dxfId="365" priority="378">
      <formula>AH20&lt;&gt;""</formula>
    </cfRule>
  </conditionalFormatting>
  <conditionalFormatting sqref="AH20">
    <cfRule type="containsBlanks" dxfId="364" priority="377">
      <formula>LEN(TRIM(AH20))=0</formula>
    </cfRule>
  </conditionalFormatting>
  <conditionalFormatting sqref="AJ20">
    <cfRule type="containsBlanks" dxfId="363" priority="376">
      <formula>LEN(TRIM(AJ20))=0</formula>
    </cfRule>
  </conditionalFormatting>
  <conditionalFormatting sqref="AL20">
    <cfRule type="containsBlanks" dxfId="362" priority="375">
      <formula>LEN(TRIM(AL20))=0</formula>
    </cfRule>
  </conditionalFormatting>
  <conditionalFormatting sqref="AS20 AU20">
    <cfRule type="expression" dxfId="361" priority="374">
      <formula>AR20&lt;&gt;""</formula>
    </cfRule>
  </conditionalFormatting>
  <conditionalFormatting sqref="AR20">
    <cfRule type="containsBlanks" dxfId="360" priority="373">
      <formula>LEN(TRIM(AR20))=0</formula>
    </cfRule>
  </conditionalFormatting>
  <conditionalFormatting sqref="AT20">
    <cfRule type="containsBlanks" dxfId="359" priority="372">
      <formula>LEN(TRIM(AT20))=0</formula>
    </cfRule>
  </conditionalFormatting>
  <conditionalFormatting sqref="AV20">
    <cfRule type="containsBlanks" dxfId="358" priority="371">
      <formula>LEN(TRIM(AV20))=0</formula>
    </cfRule>
  </conditionalFormatting>
  <conditionalFormatting sqref="AC21 AE21">
    <cfRule type="expression" dxfId="357" priority="370">
      <formula>AB21&lt;&gt;""</formula>
    </cfRule>
  </conditionalFormatting>
  <conditionalFormatting sqref="AB21">
    <cfRule type="containsBlanks" dxfId="356" priority="369">
      <formula>LEN(TRIM(AB21))=0</formula>
    </cfRule>
  </conditionalFormatting>
  <conditionalFormatting sqref="AD21">
    <cfRule type="containsBlanks" dxfId="355" priority="368">
      <formula>LEN(TRIM(AD21))=0</formula>
    </cfRule>
  </conditionalFormatting>
  <conditionalFormatting sqref="AF21">
    <cfRule type="containsBlanks" dxfId="354" priority="367">
      <formula>LEN(TRIM(AF21))=0</formula>
    </cfRule>
  </conditionalFormatting>
  <conditionalFormatting sqref="AI21 AK21">
    <cfRule type="expression" dxfId="353" priority="366">
      <formula>AH21&lt;&gt;""</formula>
    </cfRule>
  </conditionalFormatting>
  <conditionalFormatting sqref="AH21">
    <cfRule type="containsBlanks" dxfId="352" priority="365">
      <formula>LEN(TRIM(AH21))=0</formula>
    </cfRule>
  </conditionalFormatting>
  <conditionalFormatting sqref="AJ21">
    <cfRule type="containsBlanks" dxfId="351" priority="364">
      <formula>LEN(TRIM(AJ21))=0</formula>
    </cfRule>
  </conditionalFormatting>
  <conditionalFormatting sqref="AL21">
    <cfRule type="containsBlanks" dxfId="350" priority="363">
      <formula>LEN(TRIM(AL21))=0</formula>
    </cfRule>
  </conditionalFormatting>
  <conditionalFormatting sqref="AC22 AE22">
    <cfRule type="expression" dxfId="349" priority="362">
      <formula>AB22&lt;&gt;""</formula>
    </cfRule>
  </conditionalFormatting>
  <conditionalFormatting sqref="AB22">
    <cfRule type="containsBlanks" dxfId="348" priority="361">
      <formula>LEN(TRIM(AB22))=0</formula>
    </cfRule>
  </conditionalFormatting>
  <conditionalFormatting sqref="AD22">
    <cfRule type="containsBlanks" dxfId="347" priority="360">
      <formula>LEN(TRIM(AD22))=0</formula>
    </cfRule>
  </conditionalFormatting>
  <conditionalFormatting sqref="AF22">
    <cfRule type="containsBlanks" dxfId="346" priority="359">
      <formula>LEN(TRIM(AF22))=0</formula>
    </cfRule>
  </conditionalFormatting>
  <conditionalFormatting sqref="AI22 AK22">
    <cfRule type="expression" dxfId="345" priority="358">
      <formula>AH22&lt;&gt;""</formula>
    </cfRule>
  </conditionalFormatting>
  <conditionalFormatting sqref="AH22">
    <cfRule type="containsBlanks" dxfId="344" priority="357">
      <formula>LEN(TRIM(AH22))=0</formula>
    </cfRule>
  </conditionalFormatting>
  <conditionalFormatting sqref="AJ22">
    <cfRule type="containsBlanks" dxfId="343" priority="356">
      <formula>LEN(TRIM(AJ22))=0</formula>
    </cfRule>
  </conditionalFormatting>
  <conditionalFormatting sqref="AL22">
    <cfRule type="containsBlanks" dxfId="342" priority="355">
      <formula>LEN(TRIM(AL22))=0</formula>
    </cfRule>
  </conditionalFormatting>
  <conditionalFormatting sqref="AC25 AE25">
    <cfRule type="expression" dxfId="341" priority="354">
      <formula>AB25&lt;&gt;""</formula>
    </cfRule>
  </conditionalFormatting>
  <conditionalFormatting sqref="AB25">
    <cfRule type="containsBlanks" dxfId="340" priority="353">
      <formula>LEN(TRIM(AB25))=0</formula>
    </cfRule>
  </conditionalFormatting>
  <conditionalFormatting sqref="AD25">
    <cfRule type="containsBlanks" dxfId="339" priority="352">
      <formula>LEN(TRIM(AD25))=0</formula>
    </cfRule>
  </conditionalFormatting>
  <conditionalFormatting sqref="AF25">
    <cfRule type="containsBlanks" dxfId="338" priority="351">
      <formula>LEN(TRIM(AF25))=0</formula>
    </cfRule>
  </conditionalFormatting>
  <conditionalFormatting sqref="AI25 AK25">
    <cfRule type="expression" dxfId="337" priority="350">
      <formula>AH25&lt;&gt;""</formula>
    </cfRule>
  </conditionalFormatting>
  <conditionalFormatting sqref="AH25">
    <cfRule type="containsBlanks" dxfId="336" priority="349">
      <formula>LEN(TRIM(AH25))=0</formula>
    </cfRule>
  </conditionalFormatting>
  <conditionalFormatting sqref="AJ25">
    <cfRule type="containsBlanks" dxfId="335" priority="348">
      <formula>LEN(TRIM(AJ25))=0</formula>
    </cfRule>
  </conditionalFormatting>
  <conditionalFormatting sqref="AL25">
    <cfRule type="containsBlanks" dxfId="334" priority="347">
      <formula>LEN(TRIM(AL25))=0</formula>
    </cfRule>
  </conditionalFormatting>
  <conditionalFormatting sqref="AC26 AE26">
    <cfRule type="expression" dxfId="333" priority="346">
      <formula>AB26&lt;&gt;""</formula>
    </cfRule>
  </conditionalFormatting>
  <conditionalFormatting sqref="AB26">
    <cfRule type="containsBlanks" dxfId="332" priority="345">
      <formula>LEN(TRIM(AB26))=0</formula>
    </cfRule>
  </conditionalFormatting>
  <conditionalFormatting sqref="AD26">
    <cfRule type="containsBlanks" dxfId="331" priority="344">
      <formula>LEN(TRIM(AD26))=0</formula>
    </cfRule>
  </conditionalFormatting>
  <conditionalFormatting sqref="AF26">
    <cfRule type="containsBlanks" dxfId="330" priority="343">
      <formula>LEN(TRIM(AF26))=0</formula>
    </cfRule>
  </conditionalFormatting>
  <conditionalFormatting sqref="AI26 AK26">
    <cfRule type="expression" dxfId="329" priority="342">
      <formula>AH26&lt;&gt;""</formula>
    </cfRule>
  </conditionalFormatting>
  <conditionalFormatting sqref="AH26">
    <cfRule type="containsBlanks" dxfId="328" priority="341">
      <formula>LEN(TRIM(AH26))=0</formula>
    </cfRule>
  </conditionalFormatting>
  <conditionalFormatting sqref="AJ26">
    <cfRule type="containsBlanks" dxfId="327" priority="340">
      <formula>LEN(TRIM(AJ26))=0</formula>
    </cfRule>
  </conditionalFormatting>
  <conditionalFormatting sqref="AL26">
    <cfRule type="containsBlanks" dxfId="326" priority="339">
      <formula>LEN(TRIM(AL26))=0</formula>
    </cfRule>
  </conditionalFormatting>
  <conditionalFormatting sqref="AC27 AE27">
    <cfRule type="expression" dxfId="325" priority="338">
      <formula>AB27&lt;&gt;""</formula>
    </cfRule>
  </conditionalFormatting>
  <conditionalFormatting sqref="AB27">
    <cfRule type="containsBlanks" dxfId="324" priority="337">
      <formula>LEN(TRIM(AB27))=0</formula>
    </cfRule>
  </conditionalFormatting>
  <conditionalFormatting sqref="AD27">
    <cfRule type="containsBlanks" dxfId="323" priority="336">
      <formula>LEN(TRIM(AD27))=0</formula>
    </cfRule>
  </conditionalFormatting>
  <conditionalFormatting sqref="AF27">
    <cfRule type="containsBlanks" dxfId="322" priority="335">
      <formula>LEN(TRIM(AF27))=0</formula>
    </cfRule>
  </conditionalFormatting>
  <conditionalFormatting sqref="AI27 AK27">
    <cfRule type="expression" dxfId="321" priority="334">
      <formula>AH27&lt;&gt;""</formula>
    </cfRule>
  </conditionalFormatting>
  <conditionalFormatting sqref="AH27">
    <cfRule type="containsBlanks" dxfId="320" priority="333">
      <formula>LEN(TRIM(AH27))=0</formula>
    </cfRule>
  </conditionalFormatting>
  <conditionalFormatting sqref="AJ27">
    <cfRule type="containsBlanks" dxfId="319" priority="332">
      <formula>LEN(TRIM(AJ27))=0</formula>
    </cfRule>
  </conditionalFormatting>
  <conditionalFormatting sqref="AL27">
    <cfRule type="containsBlanks" dxfId="318" priority="331">
      <formula>LEN(TRIM(AL27))=0</formula>
    </cfRule>
  </conditionalFormatting>
  <conditionalFormatting sqref="AA28">
    <cfRule type="expression" dxfId="317" priority="322">
      <formula>Z28&lt;&gt;""</formula>
    </cfRule>
  </conditionalFormatting>
  <conditionalFormatting sqref="Z28">
    <cfRule type="containsBlanks" dxfId="316" priority="321">
      <formula>LEN(TRIM(Z28))=0</formula>
    </cfRule>
  </conditionalFormatting>
  <conditionalFormatting sqref="AG28">
    <cfRule type="expression" dxfId="315" priority="318">
      <formula>AF28&lt;&gt;""</formula>
    </cfRule>
  </conditionalFormatting>
  <conditionalFormatting sqref="AC28 AE28">
    <cfRule type="expression" dxfId="314" priority="314">
      <formula>AB28&lt;&gt;""</formula>
    </cfRule>
  </conditionalFormatting>
  <conditionalFormatting sqref="AB28">
    <cfRule type="containsBlanks" dxfId="313" priority="313">
      <formula>LEN(TRIM(AB28))=0</formula>
    </cfRule>
  </conditionalFormatting>
  <conditionalFormatting sqref="AD28">
    <cfRule type="containsBlanks" dxfId="312" priority="312">
      <formula>LEN(TRIM(AD28))=0</formula>
    </cfRule>
  </conditionalFormatting>
  <conditionalFormatting sqref="AF28">
    <cfRule type="containsBlanks" dxfId="311" priority="311">
      <formula>LEN(TRIM(AF28))=0</formula>
    </cfRule>
  </conditionalFormatting>
  <conditionalFormatting sqref="AI28 AK28">
    <cfRule type="expression" dxfId="310" priority="310">
      <formula>AH28&lt;&gt;""</formula>
    </cfRule>
  </conditionalFormatting>
  <conditionalFormatting sqref="AH28">
    <cfRule type="containsBlanks" dxfId="309" priority="309">
      <formula>LEN(TRIM(AH28))=0</formula>
    </cfRule>
  </conditionalFormatting>
  <conditionalFormatting sqref="AJ28">
    <cfRule type="containsBlanks" dxfId="308" priority="308">
      <formula>LEN(TRIM(AJ28))=0</formula>
    </cfRule>
  </conditionalFormatting>
  <conditionalFormatting sqref="AL28">
    <cfRule type="containsBlanks" dxfId="307" priority="307">
      <formula>LEN(TRIM(AL28))=0</formula>
    </cfRule>
  </conditionalFormatting>
  <conditionalFormatting sqref="AC29 AE29">
    <cfRule type="expression" dxfId="306" priority="306">
      <formula>AB29&lt;&gt;""</formula>
    </cfRule>
  </conditionalFormatting>
  <conditionalFormatting sqref="AB29">
    <cfRule type="containsBlanks" dxfId="305" priority="305">
      <formula>LEN(TRIM(AB29))=0</formula>
    </cfRule>
  </conditionalFormatting>
  <conditionalFormatting sqref="AD29">
    <cfRule type="containsBlanks" dxfId="304" priority="304">
      <formula>LEN(TRIM(AD29))=0</formula>
    </cfRule>
  </conditionalFormatting>
  <conditionalFormatting sqref="AF29">
    <cfRule type="containsBlanks" dxfId="303" priority="303">
      <formula>LEN(TRIM(AF29))=0</formula>
    </cfRule>
  </conditionalFormatting>
  <conditionalFormatting sqref="AI29 AK29">
    <cfRule type="expression" dxfId="302" priority="302">
      <formula>AH29&lt;&gt;""</formula>
    </cfRule>
  </conditionalFormatting>
  <conditionalFormatting sqref="AH29">
    <cfRule type="containsBlanks" dxfId="301" priority="301">
      <formula>LEN(TRIM(AH29))=0</formula>
    </cfRule>
  </conditionalFormatting>
  <conditionalFormatting sqref="AJ29">
    <cfRule type="containsBlanks" dxfId="300" priority="300">
      <formula>LEN(TRIM(AJ29))=0</formula>
    </cfRule>
  </conditionalFormatting>
  <conditionalFormatting sqref="AL29">
    <cfRule type="containsBlanks" dxfId="299" priority="299">
      <formula>LEN(TRIM(AL29))=0</formula>
    </cfRule>
  </conditionalFormatting>
  <conditionalFormatting sqref="AC30 AE30">
    <cfRule type="expression" dxfId="298" priority="298">
      <formula>AB30&lt;&gt;""</formula>
    </cfRule>
  </conditionalFormatting>
  <conditionalFormatting sqref="AB30">
    <cfRule type="containsBlanks" dxfId="297" priority="297">
      <formula>LEN(TRIM(AB30))=0</formula>
    </cfRule>
  </conditionalFormatting>
  <conditionalFormatting sqref="AD30">
    <cfRule type="containsBlanks" dxfId="296" priority="296">
      <formula>LEN(TRIM(AD30))=0</formula>
    </cfRule>
  </conditionalFormatting>
  <conditionalFormatting sqref="AF30">
    <cfRule type="containsBlanks" dxfId="295" priority="295">
      <formula>LEN(TRIM(AF30))=0</formula>
    </cfRule>
  </conditionalFormatting>
  <conditionalFormatting sqref="AI30 AK30">
    <cfRule type="expression" dxfId="294" priority="294">
      <formula>AH30&lt;&gt;""</formula>
    </cfRule>
  </conditionalFormatting>
  <conditionalFormatting sqref="AH30">
    <cfRule type="containsBlanks" dxfId="293" priority="293">
      <formula>LEN(TRIM(AH30))=0</formula>
    </cfRule>
  </conditionalFormatting>
  <conditionalFormatting sqref="AJ30">
    <cfRule type="containsBlanks" dxfId="292" priority="292">
      <formula>LEN(TRIM(AJ30))=0</formula>
    </cfRule>
  </conditionalFormatting>
  <conditionalFormatting sqref="AL30">
    <cfRule type="containsBlanks" dxfId="291" priority="291">
      <formula>LEN(TRIM(AL30))=0</formula>
    </cfRule>
  </conditionalFormatting>
  <conditionalFormatting sqref="AC31 AE31">
    <cfRule type="expression" dxfId="290" priority="290">
      <formula>AB31&lt;&gt;""</formula>
    </cfRule>
  </conditionalFormatting>
  <conditionalFormatting sqref="AB31">
    <cfRule type="containsBlanks" dxfId="289" priority="289">
      <formula>LEN(TRIM(AB31))=0</formula>
    </cfRule>
  </conditionalFormatting>
  <conditionalFormatting sqref="AD31">
    <cfRule type="containsBlanks" dxfId="288" priority="288">
      <formula>LEN(TRIM(AD31))=0</formula>
    </cfRule>
  </conditionalFormatting>
  <conditionalFormatting sqref="AF31">
    <cfRule type="containsBlanks" dxfId="287" priority="287">
      <formula>LEN(TRIM(AF31))=0</formula>
    </cfRule>
  </conditionalFormatting>
  <conditionalFormatting sqref="AI31 AK31">
    <cfRule type="expression" dxfId="286" priority="286">
      <formula>AH31&lt;&gt;""</formula>
    </cfRule>
  </conditionalFormatting>
  <conditionalFormatting sqref="AH31">
    <cfRule type="containsBlanks" dxfId="285" priority="285">
      <formula>LEN(TRIM(AH31))=0</formula>
    </cfRule>
  </conditionalFormatting>
  <conditionalFormatting sqref="AJ31">
    <cfRule type="containsBlanks" dxfId="284" priority="284">
      <formula>LEN(TRIM(AJ31))=0</formula>
    </cfRule>
  </conditionalFormatting>
  <conditionalFormatting sqref="AL31">
    <cfRule type="containsBlanks" dxfId="283" priority="283">
      <formula>LEN(TRIM(AL31))=0</formula>
    </cfRule>
  </conditionalFormatting>
  <conditionalFormatting sqref="AC32 AE32">
    <cfRule type="expression" dxfId="282" priority="282">
      <formula>AB32&lt;&gt;""</formula>
    </cfRule>
  </conditionalFormatting>
  <conditionalFormatting sqref="AB32">
    <cfRule type="containsBlanks" dxfId="281" priority="281">
      <formula>LEN(TRIM(AB32))=0</formula>
    </cfRule>
  </conditionalFormatting>
  <conditionalFormatting sqref="AD32">
    <cfRule type="containsBlanks" dxfId="280" priority="280">
      <formula>LEN(TRIM(AD32))=0</formula>
    </cfRule>
  </conditionalFormatting>
  <conditionalFormatting sqref="AF32">
    <cfRule type="containsBlanks" dxfId="279" priority="279">
      <formula>LEN(TRIM(AF32))=0</formula>
    </cfRule>
  </conditionalFormatting>
  <conditionalFormatting sqref="AI32 AK32">
    <cfRule type="expression" dxfId="278" priority="278">
      <formula>AH32&lt;&gt;""</formula>
    </cfRule>
  </conditionalFormatting>
  <conditionalFormatting sqref="AH32">
    <cfRule type="containsBlanks" dxfId="277" priority="277">
      <formula>LEN(TRIM(AH32))=0</formula>
    </cfRule>
  </conditionalFormatting>
  <conditionalFormatting sqref="AJ32">
    <cfRule type="containsBlanks" dxfId="276" priority="276">
      <formula>LEN(TRIM(AJ32))=0</formula>
    </cfRule>
  </conditionalFormatting>
  <conditionalFormatting sqref="AL32">
    <cfRule type="containsBlanks" dxfId="275" priority="275">
      <formula>LEN(TRIM(AL32))=0</formula>
    </cfRule>
  </conditionalFormatting>
  <conditionalFormatting sqref="AC33 AE33">
    <cfRule type="expression" dxfId="274" priority="274">
      <formula>AB33&lt;&gt;""</formula>
    </cfRule>
  </conditionalFormatting>
  <conditionalFormatting sqref="AB33">
    <cfRule type="containsBlanks" dxfId="273" priority="273">
      <formula>LEN(TRIM(AB33))=0</formula>
    </cfRule>
  </conditionalFormatting>
  <conditionalFormatting sqref="AD33">
    <cfRule type="containsBlanks" dxfId="272" priority="272">
      <formula>LEN(TRIM(AD33))=0</formula>
    </cfRule>
  </conditionalFormatting>
  <conditionalFormatting sqref="AF33">
    <cfRule type="containsBlanks" dxfId="271" priority="271">
      <formula>LEN(TRIM(AF33))=0</formula>
    </cfRule>
  </conditionalFormatting>
  <conditionalFormatting sqref="AI33 AK33">
    <cfRule type="expression" dxfId="270" priority="270">
      <formula>AH33&lt;&gt;""</formula>
    </cfRule>
  </conditionalFormatting>
  <conditionalFormatting sqref="AH33">
    <cfRule type="containsBlanks" dxfId="269" priority="269">
      <formula>LEN(TRIM(AH33))=0</formula>
    </cfRule>
  </conditionalFormatting>
  <conditionalFormatting sqref="AJ33">
    <cfRule type="containsBlanks" dxfId="268" priority="268">
      <formula>LEN(TRIM(AJ33))=0</formula>
    </cfRule>
  </conditionalFormatting>
  <conditionalFormatting sqref="AL33">
    <cfRule type="containsBlanks" dxfId="267" priority="267">
      <formula>LEN(TRIM(AL33))=0</formula>
    </cfRule>
  </conditionalFormatting>
  <conditionalFormatting sqref="AC35 AE35">
    <cfRule type="expression" dxfId="266" priority="266">
      <formula>AB35&lt;&gt;""</formula>
    </cfRule>
  </conditionalFormatting>
  <conditionalFormatting sqref="AB35">
    <cfRule type="containsBlanks" dxfId="265" priority="265">
      <formula>LEN(TRIM(AB35))=0</formula>
    </cfRule>
  </conditionalFormatting>
  <conditionalFormatting sqref="AD35">
    <cfRule type="containsBlanks" dxfId="264" priority="264">
      <formula>LEN(TRIM(AD35))=0</formula>
    </cfRule>
  </conditionalFormatting>
  <conditionalFormatting sqref="AF35">
    <cfRule type="containsBlanks" dxfId="263" priority="263">
      <formula>LEN(TRIM(AF35))=0</formula>
    </cfRule>
  </conditionalFormatting>
  <conditionalFormatting sqref="AI35 AK35">
    <cfRule type="expression" dxfId="262" priority="262">
      <formula>AH35&lt;&gt;""</formula>
    </cfRule>
  </conditionalFormatting>
  <conditionalFormatting sqref="AH35">
    <cfRule type="containsBlanks" dxfId="261" priority="261">
      <formula>LEN(TRIM(AH35))=0</formula>
    </cfRule>
  </conditionalFormatting>
  <conditionalFormatting sqref="AJ35">
    <cfRule type="containsBlanks" dxfId="260" priority="260">
      <formula>LEN(TRIM(AJ35))=0</formula>
    </cfRule>
  </conditionalFormatting>
  <conditionalFormatting sqref="AL35">
    <cfRule type="containsBlanks" dxfId="259" priority="259">
      <formula>LEN(TRIM(AL35))=0</formula>
    </cfRule>
  </conditionalFormatting>
  <conditionalFormatting sqref="AC36 AE36">
    <cfRule type="expression" dxfId="258" priority="258">
      <formula>AB36&lt;&gt;""</formula>
    </cfRule>
  </conditionalFormatting>
  <conditionalFormatting sqref="AB36">
    <cfRule type="containsBlanks" dxfId="257" priority="257">
      <formula>LEN(TRIM(AB36))=0</formula>
    </cfRule>
  </conditionalFormatting>
  <conditionalFormatting sqref="AD36">
    <cfRule type="containsBlanks" dxfId="256" priority="256">
      <formula>LEN(TRIM(AD36))=0</formula>
    </cfRule>
  </conditionalFormatting>
  <conditionalFormatting sqref="AF36">
    <cfRule type="containsBlanks" dxfId="255" priority="255">
      <formula>LEN(TRIM(AF36))=0</formula>
    </cfRule>
  </conditionalFormatting>
  <conditionalFormatting sqref="AI36 AK36">
    <cfRule type="expression" dxfId="254" priority="254">
      <formula>AH36&lt;&gt;""</formula>
    </cfRule>
  </conditionalFormatting>
  <conditionalFormatting sqref="AH36">
    <cfRule type="containsBlanks" dxfId="253" priority="253">
      <formula>LEN(TRIM(AH36))=0</formula>
    </cfRule>
  </conditionalFormatting>
  <conditionalFormatting sqref="AJ36">
    <cfRule type="containsBlanks" dxfId="252" priority="252">
      <formula>LEN(TRIM(AJ36))=0</formula>
    </cfRule>
  </conditionalFormatting>
  <conditionalFormatting sqref="AM36 AO36">
    <cfRule type="expression" dxfId="251" priority="250">
      <formula>AL36&lt;&gt;""</formula>
    </cfRule>
  </conditionalFormatting>
  <conditionalFormatting sqref="AL36">
    <cfRule type="containsBlanks" dxfId="250" priority="249">
      <formula>LEN(TRIM(AL36))=0</formula>
    </cfRule>
  </conditionalFormatting>
  <conditionalFormatting sqref="AN36">
    <cfRule type="containsBlanks" dxfId="249" priority="248">
      <formula>LEN(TRIM(AN36))=0</formula>
    </cfRule>
  </conditionalFormatting>
  <conditionalFormatting sqref="AP36">
    <cfRule type="containsBlanks" dxfId="248" priority="247">
      <formula>LEN(TRIM(AP36))=0</formula>
    </cfRule>
  </conditionalFormatting>
  <conditionalFormatting sqref="AC37">
    <cfRule type="expression" dxfId="247" priority="246">
      <formula>AB37&lt;&gt;""</formula>
    </cfRule>
  </conditionalFormatting>
  <conditionalFormatting sqref="AB37">
    <cfRule type="containsBlanks" dxfId="246" priority="245">
      <formula>LEN(TRIM(AB37))=0</formula>
    </cfRule>
  </conditionalFormatting>
  <conditionalFormatting sqref="AD37">
    <cfRule type="containsBlanks" dxfId="245" priority="244">
      <formula>LEN(TRIM(AD37))=0</formula>
    </cfRule>
  </conditionalFormatting>
  <conditionalFormatting sqref="AS37">
    <cfRule type="expression" dxfId="244" priority="243">
      <formula>AR37&lt;&gt;""</formula>
    </cfRule>
  </conditionalFormatting>
  <conditionalFormatting sqref="AR37">
    <cfRule type="containsBlanks" dxfId="243" priority="242">
      <formula>LEN(TRIM(AR37))=0</formula>
    </cfRule>
  </conditionalFormatting>
  <conditionalFormatting sqref="AT37">
    <cfRule type="containsBlanks" dxfId="242" priority="241">
      <formula>LEN(TRIM(AT37))=0</formula>
    </cfRule>
  </conditionalFormatting>
  <conditionalFormatting sqref="AC39 AE39">
    <cfRule type="expression" dxfId="241" priority="240">
      <formula>AB39&lt;&gt;""</formula>
    </cfRule>
  </conditionalFormatting>
  <conditionalFormatting sqref="AB39">
    <cfRule type="containsBlanks" dxfId="240" priority="239">
      <formula>LEN(TRIM(AB39))=0</formula>
    </cfRule>
  </conditionalFormatting>
  <conditionalFormatting sqref="AD39">
    <cfRule type="containsBlanks" dxfId="239" priority="238">
      <formula>LEN(TRIM(AD39))=0</formula>
    </cfRule>
  </conditionalFormatting>
  <conditionalFormatting sqref="AF39">
    <cfRule type="containsBlanks" dxfId="238" priority="237">
      <formula>LEN(TRIM(AF39))=0</formula>
    </cfRule>
  </conditionalFormatting>
  <conditionalFormatting sqref="AI39 AK39">
    <cfRule type="expression" dxfId="237" priority="236">
      <formula>AH39&lt;&gt;""</formula>
    </cfRule>
  </conditionalFormatting>
  <conditionalFormatting sqref="AH39">
    <cfRule type="containsBlanks" dxfId="236" priority="235">
      <formula>LEN(TRIM(AH39))=0</formula>
    </cfRule>
  </conditionalFormatting>
  <conditionalFormatting sqref="AJ39">
    <cfRule type="containsBlanks" dxfId="235" priority="234">
      <formula>LEN(TRIM(AJ39))=0</formula>
    </cfRule>
  </conditionalFormatting>
  <conditionalFormatting sqref="AL39">
    <cfRule type="containsBlanks" dxfId="234" priority="233">
      <formula>LEN(TRIM(AL39))=0</formula>
    </cfRule>
  </conditionalFormatting>
  <conditionalFormatting sqref="AC41 AE41">
    <cfRule type="expression" dxfId="233" priority="232">
      <formula>AB41&lt;&gt;""</formula>
    </cfRule>
  </conditionalFormatting>
  <conditionalFormatting sqref="AB41">
    <cfRule type="containsBlanks" dxfId="232" priority="231">
      <formula>LEN(TRIM(AB41))=0</formula>
    </cfRule>
  </conditionalFormatting>
  <conditionalFormatting sqref="AD41">
    <cfRule type="containsBlanks" dxfId="231" priority="230">
      <formula>LEN(TRIM(AD41))=0</formula>
    </cfRule>
  </conditionalFormatting>
  <conditionalFormatting sqref="AF41">
    <cfRule type="containsBlanks" dxfId="230" priority="229">
      <formula>LEN(TRIM(AF41))=0</formula>
    </cfRule>
  </conditionalFormatting>
  <conditionalFormatting sqref="AI41 AK41">
    <cfRule type="expression" dxfId="229" priority="228">
      <formula>AH41&lt;&gt;""</formula>
    </cfRule>
  </conditionalFormatting>
  <conditionalFormatting sqref="AH41">
    <cfRule type="containsBlanks" dxfId="228" priority="227">
      <formula>LEN(TRIM(AH41))=0</formula>
    </cfRule>
  </conditionalFormatting>
  <conditionalFormatting sqref="AJ41">
    <cfRule type="containsBlanks" dxfId="227" priority="226">
      <formula>LEN(TRIM(AJ41))=0</formula>
    </cfRule>
  </conditionalFormatting>
  <conditionalFormatting sqref="AL41">
    <cfRule type="containsBlanks" dxfId="226" priority="225">
      <formula>LEN(TRIM(AL41))=0</formula>
    </cfRule>
  </conditionalFormatting>
  <conditionalFormatting sqref="AC42 AE42">
    <cfRule type="expression" dxfId="225" priority="224">
      <formula>AB42&lt;&gt;""</formula>
    </cfRule>
  </conditionalFormatting>
  <conditionalFormatting sqref="AB42">
    <cfRule type="containsBlanks" dxfId="224" priority="223">
      <formula>LEN(TRIM(AB42))=0</formula>
    </cfRule>
  </conditionalFormatting>
  <conditionalFormatting sqref="AD42">
    <cfRule type="containsBlanks" dxfId="223" priority="222">
      <formula>LEN(TRIM(AD42))=0</formula>
    </cfRule>
  </conditionalFormatting>
  <conditionalFormatting sqref="AF42">
    <cfRule type="containsBlanks" dxfId="222" priority="221">
      <formula>LEN(TRIM(AF42))=0</formula>
    </cfRule>
  </conditionalFormatting>
  <conditionalFormatting sqref="AI42 AK42">
    <cfRule type="expression" dxfId="221" priority="220">
      <formula>AH42&lt;&gt;""</formula>
    </cfRule>
  </conditionalFormatting>
  <conditionalFormatting sqref="AH42">
    <cfRule type="containsBlanks" dxfId="220" priority="219">
      <formula>LEN(TRIM(AH42))=0</formula>
    </cfRule>
  </conditionalFormatting>
  <conditionalFormatting sqref="AJ42">
    <cfRule type="containsBlanks" dxfId="219" priority="218">
      <formula>LEN(TRIM(AJ42))=0</formula>
    </cfRule>
  </conditionalFormatting>
  <conditionalFormatting sqref="AL42">
    <cfRule type="containsBlanks" dxfId="218" priority="217">
      <formula>LEN(TRIM(AL42))=0</formula>
    </cfRule>
  </conditionalFormatting>
  <conditionalFormatting sqref="AC43 AE43">
    <cfRule type="expression" dxfId="217" priority="216">
      <formula>AB43&lt;&gt;""</formula>
    </cfRule>
  </conditionalFormatting>
  <conditionalFormatting sqref="AB43">
    <cfRule type="containsBlanks" dxfId="216" priority="215">
      <formula>LEN(TRIM(AB43))=0</formula>
    </cfRule>
  </conditionalFormatting>
  <conditionalFormatting sqref="AD43">
    <cfRule type="containsBlanks" dxfId="215" priority="214">
      <formula>LEN(TRIM(AD43))=0</formula>
    </cfRule>
  </conditionalFormatting>
  <conditionalFormatting sqref="AF43">
    <cfRule type="containsBlanks" dxfId="214" priority="213">
      <formula>LEN(TRIM(AF43))=0</formula>
    </cfRule>
  </conditionalFormatting>
  <conditionalFormatting sqref="AI43 AK43">
    <cfRule type="expression" dxfId="213" priority="212">
      <formula>AH43&lt;&gt;""</formula>
    </cfRule>
  </conditionalFormatting>
  <conditionalFormatting sqref="AH43">
    <cfRule type="containsBlanks" dxfId="212" priority="211">
      <formula>LEN(TRIM(AH43))=0</formula>
    </cfRule>
  </conditionalFormatting>
  <conditionalFormatting sqref="AJ43">
    <cfRule type="containsBlanks" dxfId="211" priority="210">
      <formula>LEN(TRIM(AJ43))=0</formula>
    </cfRule>
  </conditionalFormatting>
  <conditionalFormatting sqref="AL43">
    <cfRule type="containsBlanks" dxfId="210" priority="209">
      <formula>LEN(TRIM(AL43))=0</formula>
    </cfRule>
  </conditionalFormatting>
  <conditionalFormatting sqref="AC44 AE44">
    <cfRule type="expression" dxfId="209" priority="208">
      <formula>AB44&lt;&gt;""</formula>
    </cfRule>
  </conditionalFormatting>
  <conditionalFormatting sqref="AB44">
    <cfRule type="containsBlanks" dxfId="208" priority="207">
      <formula>LEN(TRIM(AB44))=0</formula>
    </cfRule>
  </conditionalFormatting>
  <conditionalFormatting sqref="AD44">
    <cfRule type="containsBlanks" dxfId="207" priority="206">
      <formula>LEN(TRIM(AD44))=0</formula>
    </cfRule>
  </conditionalFormatting>
  <conditionalFormatting sqref="AF44">
    <cfRule type="containsBlanks" dxfId="206" priority="205">
      <formula>LEN(TRIM(AF44))=0</formula>
    </cfRule>
  </conditionalFormatting>
  <conditionalFormatting sqref="AI44 AK44">
    <cfRule type="expression" dxfId="205" priority="204">
      <formula>AH44&lt;&gt;""</formula>
    </cfRule>
  </conditionalFormatting>
  <conditionalFormatting sqref="AH44">
    <cfRule type="containsBlanks" dxfId="204" priority="203">
      <formula>LEN(TRIM(AH44))=0</formula>
    </cfRule>
  </conditionalFormatting>
  <conditionalFormatting sqref="AJ44">
    <cfRule type="containsBlanks" dxfId="203" priority="202">
      <formula>LEN(TRIM(AJ44))=0</formula>
    </cfRule>
  </conditionalFormatting>
  <conditionalFormatting sqref="AL44">
    <cfRule type="containsBlanks" dxfId="202" priority="201">
      <formula>LEN(TRIM(AL44))=0</formula>
    </cfRule>
  </conditionalFormatting>
  <conditionalFormatting sqref="AC45 AE45">
    <cfRule type="expression" dxfId="201" priority="200">
      <formula>AB45&lt;&gt;""</formula>
    </cfRule>
  </conditionalFormatting>
  <conditionalFormatting sqref="AB45">
    <cfRule type="containsBlanks" dxfId="200" priority="199">
      <formula>LEN(TRIM(AB45))=0</formula>
    </cfRule>
  </conditionalFormatting>
  <conditionalFormatting sqref="AD45">
    <cfRule type="containsBlanks" dxfId="199" priority="198">
      <formula>LEN(TRIM(AD45))=0</formula>
    </cfRule>
  </conditionalFormatting>
  <conditionalFormatting sqref="AF45">
    <cfRule type="containsBlanks" dxfId="198" priority="197">
      <formula>LEN(TRIM(AF45))=0</formula>
    </cfRule>
  </conditionalFormatting>
  <conditionalFormatting sqref="AI45 AK45">
    <cfRule type="expression" dxfId="197" priority="196">
      <formula>AH45&lt;&gt;""</formula>
    </cfRule>
  </conditionalFormatting>
  <conditionalFormatting sqref="AH45">
    <cfRule type="containsBlanks" dxfId="196" priority="195">
      <formula>LEN(TRIM(AH45))=0</formula>
    </cfRule>
  </conditionalFormatting>
  <conditionalFormatting sqref="AJ45">
    <cfRule type="containsBlanks" dxfId="195" priority="194">
      <formula>LEN(TRIM(AJ45))=0</formula>
    </cfRule>
  </conditionalFormatting>
  <conditionalFormatting sqref="AL45">
    <cfRule type="containsBlanks" dxfId="194" priority="193">
      <formula>LEN(TRIM(AL45))=0</formula>
    </cfRule>
  </conditionalFormatting>
  <conditionalFormatting sqref="AC47 AE47">
    <cfRule type="expression" dxfId="193" priority="192">
      <formula>AB47&lt;&gt;""</formula>
    </cfRule>
  </conditionalFormatting>
  <conditionalFormatting sqref="AB47">
    <cfRule type="containsBlanks" dxfId="192" priority="191">
      <formula>LEN(TRIM(AB47))=0</formula>
    </cfRule>
  </conditionalFormatting>
  <conditionalFormatting sqref="AD47">
    <cfRule type="containsBlanks" dxfId="191" priority="190">
      <formula>LEN(TRIM(AD47))=0</formula>
    </cfRule>
  </conditionalFormatting>
  <conditionalFormatting sqref="AF47">
    <cfRule type="containsBlanks" dxfId="190" priority="189">
      <formula>LEN(TRIM(AF47))=0</formula>
    </cfRule>
  </conditionalFormatting>
  <conditionalFormatting sqref="AI47 AK47">
    <cfRule type="expression" dxfId="189" priority="188">
      <formula>AH47&lt;&gt;""</formula>
    </cfRule>
  </conditionalFormatting>
  <conditionalFormatting sqref="AH47">
    <cfRule type="containsBlanks" dxfId="188" priority="187">
      <formula>LEN(TRIM(AH47))=0</formula>
    </cfRule>
  </conditionalFormatting>
  <conditionalFormatting sqref="AJ47">
    <cfRule type="containsBlanks" dxfId="187" priority="186">
      <formula>LEN(TRIM(AJ47))=0</formula>
    </cfRule>
  </conditionalFormatting>
  <conditionalFormatting sqref="AL47">
    <cfRule type="containsBlanks" dxfId="186" priority="185">
      <formula>LEN(TRIM(AL47))=0</formula>
    </cfRule>
  </conditionalFormatting>
  <conditionalFormatting sqref="AC49 AE49">
    <cfRule type="expression" dxfId="185" priority="184">
      <formula>AB49&lt;&gt;""</formula>
    </cfRule>
  </conditionalFormatting>
  <conditionalFormatting sqref="AB49">
    <cfRule type="containsBlanks" dxfId="184" priority="183">
      <formula>LEN(TRIM(AB49))=0</formula>
    </cfRule>
  </conditionalFormatting>
  <conditionalFormatting sqref="AD49">
    <cfRule type="containsBlanks" dxfId="183" priority="182">
      <formula>LEN(TRIM(AD49))=0</formula>
    </cfRule>
  </conditionalFormatting>
  <conditionalFormatting sqref="AF49">
    <cfRule type="containsBlanks" dxfId="182" priority="181">
      <formula>LEN(TRIM(AF49))=0</formula>
    </cfRule>
  </conditionalFormatting>
  <conditionalFormatting sqref="AI49 AK49">
    <cfRule type="expression" dxfId="181" priority="180">
      <formula>AH49&lt;&gt;""</formula>
    </cfRule>
  </conditionalFormatting>
  <conditionalFormatting sqref="AH49">
    <cfRule type="containsBlanks" dxfId="180" priority="179">
      <formula>LEN(TRIM(AH49))=0</formula>
    </cfRule>
  </conditionalFormatting>
  <conditionalFormatting sqref="AJ49">
    <cfRule type="containsBlanks" dxfId="179" priority="178">
      <formula>LEN(TRIM(AJ49))=0</formula>
    </cfRule>
  </conditionalFormatting>
  <conditionalFormatting sqref="AL49">
    <cfRule type="containsBlanks" dxfId="178" priority="177">
      <formula>LEN(TRIM(AL49))=0</formula>
    </cfRule>
  </conditionalFormatting>
  <conditionalFormatting sqref="AC50 AE50">
    <cfRule type="expression" dxfId="177" priority="176">
      <formula>AB50&lt;&gt;""</formula>
    </cfRule>
  </conditionalFormatting>
  <conditionalFormatting sqref="AB50">
    <cfRule type="containsBlanks" dxfId="176" priority="175">
      <formula>LEN(TRIM(AB50))=0</formula>
    </cfRule>
  </conditionalFormatting>
  <conditionalFormatting sqref="AD50">
    <cfRule type="containsBlanks" dxfId="175" priority="174">
      <formula>LEN(TRIM(AD50))=0</formula>
    </cfRule>
  </conditionalFormatting>
  <conditionalFormatting sqref="AF50">
    <cfRule type="containsBlanks" dxfId="174" priority="173">
      <formula>LEN(TRIM(AF50))=0</formula>
    </cfRule>
  </conditionalFormatting>
  <conditionalFormatting sqref="AI50 AK50">
    <cfRule type="expression" dxfId="173" priority="172">
      <formula>AH50&lt;&gt;""</formula>
    </cfRule>
  </conditionalFormatting>
  <conditionalFormatting sqref="AH50">
    <cfRule type="containsBlanks" dxfId="172" priority="171">
      <formula>LEN(TRIM(AH50))=0</formula>
    </cfRule>
  </conditionalFormatting>
  <conditionalFormatting sqref="AJ50">
    <cfRule type="containsBlanks" dxfId="171" priority="170">
      <formula>LEN(TRIM(AJ50))=0</formula>
    </cfRule>
  </conditionalFormatting>
  <conditionalFormatting sqref="AL50">
    <cfRule type="containsBlanks" dxfId="170" priority="169">
      <formula>LEN(TRIM(AL50))=0</formula>
    </cfRule>
  </conditionalFormatting>
  <conditionalFormatting sqref="AC51 AE51">
    <cfRule type="expression" dxfId="169" priority="168">
      <formula>AB51&lt;&gt;""</formula>
    </cfRule>
  </conditionalFormatting>
  <conditionalFormatting sqref="AB51">
    <cfRule type="containsBlanks" dxfId="168" priority="167">
      <formula>LEN(TRIM(AB51))=0</formula>
    </cfRule>
  </conditionalFormatting>
  <conditionalFormatting sqref="AD51">
    <cfRule type="containsBlanks" dxfId="167" priority="166">
      <formula>LEN(TRIM(AD51))=0</formula>
    </cfRule>
  </conditionalFormatting>
  <conditionalFormatting sqref="AF51">
    <cfRule type="containsBlanks" dxfId="166" priority="165">
      <formula>LEN(TRIM(AF51))=0</formula>
    </cfRule>
  </conditionalFormatting>
  <conditionalFormatting sqref="AI51 AK51">
    <cfRule type="expression" dxfId="165" priority="164">
      <formula>AH51&lt;&gt;""</formula>
    </cfRule>
  </conditionalFormatting>
  <conditionalFormatting sqref="AH51">
    <cfRule type="containsBlanks" dxfId="164" priority="163">
      <formula>LEN(TRIM(AH51))=0</formula>
    </cfRule>
  </conditionalFormatting>
  <conditionalFormatting sqref="AJ51">
    <cfRule type="containsBlanks" dxfId="163" priority="162">
      <formula>LEN(TRIM(AJ51))=0</formula>
    </cfRule>
  </conditionalFormatting>
  <conditionalFormatting sqref="AL51">
    <cfRule type="containsBlanks" dxfId="162" priority="161">
      <formula>LEN(TRIM(AL51))=0</formula>
    </cfRule>
  </conditionalFormatting>
  <conditionalFormatting sqref="AC52 AE52">
    <cfRule type="expression" dxfId="161" priority="160">
      <formula>AB52&lt;&gt;""</formula>
    </cfRule>
  </conditionalFormatting>
  <conditionalFormatting sqref="AB52">
    <cfRule type="containsBlanks" dxfId="160" priority="159">
      <formula>LEN(TRIM(AB52))=0</formula>
    </cfRule>
  </conditionalFormatting>
  <conditionalFormatting sqref="AD52">
    <cfRule type="containsBlanks" dxfId="159" priority="158">
      <formula>LEN(TRIM(AD52))=0</formula>
    </cfRule>
  </conditionalFormatting>
  <conditionalFormatting sqref="AF52">
    <cfRule type="containsBlanks" dxfId="158" priority="157">
      <formula>LEN(TRIM(AF52))=0</formula>
    </cfRule>
  </conditionalFormatting>
  <conditionalFormatting sqref="AI52 AK52">
    <cfRule type="expression" dxfId="157" priority="156">
      <formula>AH52&lt;&gt;""</formula>
    </cfRule>
  </conditionalFormatting>
  <conditionalFormatting sqref="AH52">
    <cfRule type="containsBlanks" dxfId="156" priority="155">
      <formula>LEN(TRIM(AH52))=0</formula>
    </cfRule>
  </conditionalFormatting>
  <conditionalFormatting sqref="AJ52">
    <cfRule type="containsBlanks" dxfId="155" priority="154">
      <formula>LEN(TRIM(AJ52))=0</formula>
    </cfRule>
  </conditionalFormatting>
  <conditionalFormatting sqref="AL52">
    <cfRule type="containsBlanks" dxfId="154" priority="153">
      <formula>LEN(TRIM(AL52))=0</formula>
    </cfRule>
  </conditionalFormatting>
  <conditionalFormatting sqref="AC53 AE53">
    <cfRule type="expression" dxfId="153" priority="152">
      <formula>AB53&lt;&gt;""</formula>
    </cfRule>
  </conditionalFormatting>
  <conditionalFormatting sqref="AB53">
    <cfRule type="containsBlanks" dxfId="152" priority="151">
      <formula>LEN(TRIM(AB53))=0</formula>
    </cfRule>
  </conditionalFormatting>
  <conditionalFormatting sqref="AD53">
    <cfRule type="containsBlanks" dxfId="151" priority="150">
      <formula>LEN(TRIM(AD53))=0</formula>
    </cfRule>
  </conditionalFormatting>
  <conditionalFormatting sqref="AF53">
    <cfRule type="containsBlanks" dxfId="150" priority="149">
      <formula>LEN(TRIM(AF53))=0</formula>
    </cfRule>
  </conditionalFormatting>
  <conditionalFormatting sqref="AI53 AK53">
    <cfRule type="expression" dxfId="149" priority="148">
      <formula>AH53&lt;&gt;""</formula>
    </cfRule>
  </conditionalFormatting>
  <conditionalFormatting sqref="AH53">
    <cfRule type="containsBlanks" dxfId="148" priority="147">
      <formula>LEN(TRIM(AH53))=0</formula>
    </cfRule>
  </conditionalFormatting>
  <conditionalFormatting sqref="AJ53">
    <cfRule type="containsBlanks" dxfId="147" priority="146">
      <formula>LEN(TRIM(AJ53))=0</formula>
    </cfRule>
  </conditionalFormatting>
  <conditionalFormatting sqref="AL53">
    <cfRule type="containsBlanks" dxfId="146" priority="145">
      <formula>LEN(TRIM(AL53))=0</formula>
    </cfRule>
  </conditionalFormatting>
  <conditionalFormatting sqref="AC54 AE54">
    <cfRule type="expression" dxfId="145" priority="144">
      <formula>AB54&lt;&gt;""</formula>
    </cfRule>
  </conditionalFormatting>
  <conditionalFormatting sqref="AB54">
    <cfRule type="containsBlanks" dxfId="144" priority="143">
      <formula>LEN(TRIM(AB54))=0</formula>
    </cfRule>
  </conditionalFormatting>
  <conditionalFormatting sqref="AD54">
    <cfRule type="containsBlanks" dxfId="143" priority="142">
      <formula>LEN(TRIM(AD54))=0</formula>
    </cfRule>
  </conditionalFormatting>
  <conditionalFormatting sqref="AF54">
    <cfRule type="containsBlanks" dxfId="142" priority="141">
      <formula>LEN(TRIM(AF54))=0</formula>
    </cfRule>
  </conditionalFormatting>
  <conditionalFormatting sqref="AI54 AK54">
    <cfRule type="expression" dxfId="141" priority="140">
      <formula>AH54&lt;&gt;""</formula>
    </cfRule>
  </conditionalFormatting>
  <conditionalFormatting sqref="AH54">
    <cfRule type="containsBlanks" dxfId="140" priority="139">
      <formula>LEN(TRIM(AH54))=0</formula>
    </cfRule>
  </conditionalFormatting>
  <conditionalFormatting sqref="AJ54">
    <cfRule type="containsBlanks" dxfId="139" priority="138">
      <formula>LEN(TRIM(AJ54))=0</formula>
    </cfRule>
  </conditionalFormatting>
  <conditionalFormatting sqref="AL54">
    <cfRule type="containsBlanks" dxfId="138" priority="137">
      <formula>LEN(TRIM(AL54))=0</formula>
    </cfRule>
  </conditionalFormatting>
  <conditionalFormatting sqref="AC55 AE55">
    <cfRule type="expression" dxfId="137" priority="136">
      <formula>AB55&lt;&gt;""</formula>
    </cfRule>
  </conditionalFormatting>
  <conditionalFormatting sqref="AB55">
    <cfRule type="containsBlanks" dxfId="136" priority="135">
      <formula>LEN(TRIM(AB55))=0</formula>
    </cfRule>
  </conditionalFormatting>
  <conditionalFormatting sqref="AD55">
    <cfRule type="containsBlanks" dxfId="135" priority="134">
      <formula>LEN(TRIM(AD55))=0</formula>
    </cfRule>
  </conditionalFormatting>
  <conditionalFormatting sqref="AF55">
    <cfRule type="containsBlanks" dxfId="134" priority="133">
      <formula>LEN(TRIM(AF55))=0</formula>
    </cfRule>
  </conditionalFormatting>
  <conditionalFormatting sqref="AI55 AK55">
    <cfRule type="expression" dxfId="133" priority="132">
      <formula>AH55&lt;&gt;""</formula>
    </cfRule>
  </conditionalFormatting>
  <conditionalFormatting sqref="AH55">
    <cfRule type="containsBlanks" dxfId="132" priority="131">
      <formula>LEN(TRIM(AH55))=0</formula>
    </cfRule>
  </conditionalFormatting>
  <conditionalFormatting sqref="AJ55">
    <cfRule type="containsBlanks" dxfId="131" priority="130">
      <formula>LEN(TRIM(AJ55))=0</formula>
    </cfRule>
  </conditionalFormatting>
  <conditionalFormatting sqref="AL55">
    <cfRule type="containsBlanks" dxfId="130" priority="129">
      <formula>LEN(TRIM(AL55))=0</formula>
    </cfRule>
  </conditionalFormatting>
  <conditionalFormatting sqref="AC56 AE56">
    <cfRule type="expression" dxfId="129" priority="128">
      <formula>AB56&lt;&gt;""</formula>
    </cfRule>
  </conditionalFormatting>
  <conditionalFormatting sqref="AB56">
    <cfRule type="containsBlanks" dxfId="128" priority="127">
      <formula>LEN(TRIM(AB56))=0</formula>
    </cfRule>
  </conditionalFormatting>
  <conditionalFormatting sqref="AD56">
    <cfRule type="containsBlanks" dxfId="127" priority="126">
      <formula>LEN(TRIM(AD56))=0</formula>
    </cfRule>
  </conditionalFormatting>
  <conditionalFormatting sqref="AF56">
    <cfRule type="containsBlanks" dxfId="126" priority="125">
      <formula>LEN(TRIM(AF56))=0</formula>
    </cfRule>
  </conditionalFormatting>
  <conditionalFormatting sqref="AI56 AK56">
    <cfRule type="expression" dxfId="125" priority="124">
      <formula>AH56&lt;&gt;""</formula>
    </cfRule>
  </conditionalFormatting>
  <conditionalFormatting sqref="AH56">
    <cfRule type="containsBlanks" dxfId="124" priority="123">
      <formula>LEN(TRIM(AH56))=0</formula>
    </cfRule>
  </conditionalFormatting>
  <conditionalFormatting sqref="AJ56">
    <cfRule type="containsBlanks" dxfId="123" priority="122">
      <formula>LEN(TRIM(AJ56))=0</formula>
    </cfRule>
  </conditionalFormatting>
  <conditionalFormatting sqref="AL56">
    <cfRule type="containsBlanks" dxfId="122" priority="121">
      <formula>LEN(TRIM(AL56))=0</formula>
    </cfRule>
  </conditionalFormatting>
  <conditionalFormatting sqref="AC57 AE57">
    <cfRule type="expression" dxfId="121" priority="120">
      <formula>AB57&lt;&gt;""</formula>
    </cfRule>
  </conditionalFormatting>
  <conditionalFormatting sqref="AB57">
    <cfRule type="containsBlanks" dxfId="120" priority="119">
      <formula>LEN(TRIM(AB57))=0</formula>
    </cfRule>
  </conditionalFormatting>
  <conditionalFormatting sqref="AD57">
    <cfRule type="containsBlanks" dxfId="119" priority="118">
      <formula>LEN(TRIM(AD57))=0</formula>
    </cfRule>
  </conditionalFormatting>
  <conditionalFormatting sqref="AF57">
    <cfRule type="containsBlanks" dxfId="118" priority="117">
      <formula>LEN(TRIM(AF57))=0</formula>
    </cfRule>
  </conditionalFormatting>
  <conditionalFormatting sqref="AI57 AK57">
    <cfRule type="expression" dxfId="117" priority="116">
      <formula>AH57&lt;&gt;""</formula>
    </cfRule>
  </conditionalFormatting>
  <conditionalFormatting sqref="AH57">
    <cfRule type="containsBlanks" dxfId="116" priority="115">
      <formula>LEN(TRIM(AH57))=0</formula>
    </cfRule>
  </conditionalFormatting>
  <conditionalFormatting sqref="AJ57">
    <cfRule type="containsBlanks" dxfId="115" priority="114">
      <formula>LEN(TRIM(AJ57))=0</formula>
    </cfRule>
  </conditionalFormatting>
  <conditionalFormatting sqref="AL57">
    <cfRule type="containsBlanks" dxfId="114" priority="113">
      <formula>LEN(TRIM(AL57))=0</formula>
    </cfRule>
  </conditionalFormatting>
  <conditionalFormatting sqref="AC58 AE58">
    <cfRule type="expression" dxfId="113" priority="112">
      <formula>AB58&lt;&gt;""</formula>
    </cfRule>
  </conditionalFormatting>
  <conditionalFormatting sqref="AB58">
    <cfRule type="containsBlanks" dxfId="112" priority="111">
      <formula>LEN(TRIM(AB58))=0</formula>
    </cfRule>
  </conditionalFormatting>
  <conditionalFormatting sqref="AD58">
    <cfRule type="containsBlanks" dxfId="111" priority="110">
      <formula>LEN(TRIM(AD58))=0</formula>
    </cfRule>
  </conditionalFormatting>
  <conditionalFormatting sqref="AF58">
    <cfRule type="containsBlanks" dxfId="110" priority="109">
      <formula>LEN(TRIM(AF58))=0</formula>
    </cfRule>
  </conditionalFormatting>
  <conditionalFormatting sqref="AI58 AK58">
    <cfRule type="expression" dxfId="109" priority="108">
      <formula>AH58&lt;&gt;""</formula>
    </cfRule>
  </conditionalFormatting>
  <conditionalFormatting sqref="AH58">
    <cfRule type="containsBlanks" dxfId="108" priority="107">
      <formula>LEN(TRIM(AH58))=0</formula>
    </cfRule>
  </conditionalFormatting>
  <conditionalFormatting sqref="AJ58">
    <cfRule type="containsBlanks" dxfId="107" priority="106">
      <formula>LEN(TRIM(AJ58))=0</formula>
    </cfRule>
  </conditionalFormatting>
  <conditionalFormatting sqref="AL58">
    <cfRule type="containsBlanks" dxfId="106" priority="105">
      <formula>LEN(TRIM(AL58))=0</formula>
    </cfRule>
  </conditionalFormatting>
  <conditionalFormatting sqref="AC63 AE63">
    <cfRule type="expression" dxfId="105" priority="104">
      <formula>AB63&lt;&gt;""</formula>
    </cfRule>
  </conditionalFormatting>
  <conditionalFormatting sqref="AB63">
    <cfRule type="containsBlanks" dxfId="104" priority="103">
      <formula>LEN(TRIM(AB63))=0</formula>
    </cfRule>
  </conditionalFormatting>
  <conditionalFormatting sqref="AD63">
    <cfRule type="containsBlanks" dxfId="103" priority="102">
      <formula>LEN(TRIM(AD63))=0</formula>
    </cfRule>
  </conditionalFormatting>
  <conditionalFormatting sqref="AF63">
    <cfRule type="containsBlanks" dxfId="102" priority="101">
      <formula>LEN(TRIM(AF63))=0</formula>
    </cfRule>
  </conditionalFormatting>
  <conditionalFormatting sqref="AI63 AK63">
    <cfRule type="expression" dxfId="101" priority="100">
      <formula>AH63&lt;&gt;""</formula>
    </cfRule>
  </conditionalFormatting>
  <conditionalFormatting sqref="AH63">
    <cfRule type="containsBlanks" dxfId="100" priority="99">
      <formula>LEN(TRIM(AH63))=0</formula>
    </cfRule>
  </conditionalFormatting>
  <conditionalFormatting sqref="AJ63">
    <cfRule type="containsBlanks" dxfId="99" priority="98">
      <formula>LEN(TRIM(AJ63))=0</formula>
    </cfRule>
  </conditionalFormatting>
  <conditionalFormatting sqref="AL63">
    <cfRule type="containsBlanks" dxfId="98" priority="97">
      <formula>LEN(TRIM(AL63))=0</formula>
    </cfRule>
  </conditionalFormatting>
  <conditionalFormatting sqref="AC65 AE65">
    <cfRule type="expression" dxfId="97" priority="96">
      <formula>AB65&lt;&gt;""</formula>
    </cfRule>
  </conditionalFormatting>
  <conditionalFormatting sqref="AB65">
    <cfRule type="containsBlanks" dxfId="96" priority="95">
      <formula>LEN(TRIM(AB65))=0</formula>
    </cfRule>
  </conditionalFormatting>
  <conditionalFormatting sqref="AD65">
    <cfRule type="containsBlanks" dxfId="95" priority="94">
      <formula>LEN(TRIM(AD65))=0</formula>
    </cfRule>
  </conditionalFormatting>
  <conditionalFormatting sqref="AF65">
    <cfRule type="containsBlanks" dxfId="94" priority="93">
      <formula>LEN(TRIM(AF65))=0</formula>
    </cfRule>
  </conditionalFormatting>
  <conditionalFormatting sqref="AI65 AK65">
    <cfRule type="expression" dxfId="93" priority="92">
      <formula>AH65&lt;&gt;""</formula>
    </cfRule>
  </conditionalFormatting>
  <conditionalFormatting sqref="AH65">
    <cfRule type="containsBlanks" dxfId="92" priority="91">
      <formula>LEN(TRIM(AH65))=0</formula>
    </cfRule>
  </conditionalFormatting>
  <conditionalFormatting sqref="AJ65">
    <cfRule type="containsBlanks" dxfId="91" priority="90">
      <formula>LEN(TRIM(AJ65))=0</formula>
    </cfRule>
  </conditionalFormatting>
  <conditionalFormatting sqref="AL65">
    <cfRule type="containsBlanks" dxfId="90" priority="89">
      <formula>LEN(TRIM(AL65))=0</formula>
    </cfRule>
  </conditionalFormatting>
  <conditionalFormatting sqref="AC66 AE66">
    <cfRule type="expression" dxfId="89" priority="88">
      <formula>AB66&lt;&gt;""</formula>
    </cfRule>
  </conditionalFormatting>
  <conditionalFormatting sqref="AB66">
    <cfRule type="containsBlanks" dxfId="88" priority="87">
      <formula>LEN(TRIM(AB66))=0</formula>
    </cfRule>
  </conditionalFormatting>
  <conditionalFormatting sqref="AD66">
    <cfRule type="containsBlanks" dxfId="87" priority="86">
      <formula>LEN(TRIM(AD66))=0</formula>
    </cfRule>
  </conditionalFormatting>
  <conditionalFormatting sqref="AF66">
    <cfRule type="containsBlanks" dxfId="86" priority="85">
      <formula>LEN(TRIM(AF66))=0</formula>
    </cfRule>
  </conditionalFormatting>
  <conditionalFormatting sqref="AI66 AK66">
    <cfRule type="expression" dxfId="85" priority="84">
      <formula>AH66&lt;&gt;""</formula>
    </cfRule>
  </conditionalFormatting>
  <conditionalFormatting sqref="AH66">
    <cfRule type="containsBlanks" dxfId="84" priority="83">
      <formula>LEN(TRIM(AH66))=0</formula>
    </cfRule>
  </conditionalFormatting>
  <conditionalFormatting sqref="AJ66">
    <cfRule type="containsBlanks" dxfId="83" priority="82">
      <formula>LEN(TRIM(AJ66))=0</formula>
    </cfRule>
  </conditionalFormatting>
  <conditionalFormatting sqref="AL66">
    <cfRule type="containsBlanks" dxfId="82" priority="81">
      <formula>LEN(TRIM(AL66))=0</formula>
    </cfRule>
  </conditionalFormatting>
  <conditionalFormatting sqref="AC68 AE68">
    <cfRule type="expression" dxfId="81" priority="80">
      <formula>AB68&lt;&gt;""</formula>
    </cfRule>
  </conditionalFormatting>
  <conditionalFormatting sqref="AB68">
    <cfRule type="containsBlanks" dxfId="80" priority="79">
      <formula>LEN(TRIM(AB68))=0</formula>
    </cfRule>
  </conditionalFormatting>
  <conditionalFormatting sqref="AD68">
    <cfRule type="containsBlanks" dxfId="79" priority="78">
      <formula>LEN(TRIM(AD68))=0</formula>
    </cfRule>
  </conditionalFormatting>
  <conditionalFormatting sqref="AF68">
    <cfRule type="containsBlanks" dxfId="78" priority="77">
      <formula>LEN(TRIM(AF68))=0</formula>
    </cfRule>
  </conditionalFormatting>
  <conditionalFormatting sqref="AI68 AK68">
    <cfRule type="expression" dxfId="77" priority="76">
      <formula>AH68&lt;&gt;""</formula>
    </cfRule>
  </conditionalFormatting>
  <conditionalFormatting sqref="AH68">
    <cfRule type="containsBlanks" dxfId="76" priority="75">
      <formula>LEN(TRIM(AH68))=0</formula>
    </cfRule>
  </conditionalFormatting>
  <conditionalFormatting sqref="AJ68">
    <cfRule type="containsBlanks" dxfId="75" priority="74">
      <formula>LEN(TRIM(AJ68))=0</formula>
    </cfRule>
  </conditionalFormatting>
  <conditionalFormatting sqref="AL68">
    <cfRule type="containsBlanks" dxfId="74" priority="73">
      <formula>LEN(TRIM(AL68))=0</formula>
    </cfRule>
  </conditionalFormatting>
  <conditionalFormatting sqref="AC71 AE71">
    <cfRule type="expression" dxfId="73" priority="72">
      <formula>AB71&lt;&gt;""</formula>
    </cfRule>
  </conditionalFormatting>
  <conditionalFormatting sqref="AB71">
    <cfRule type="containsBlanks" dxfId="72" priority="71">
      <formula>LEN(TRIM(AB71))=0</formula>
    </cfRule>
  </conditionalFormatting>
  <conditionalFormatting sqref="AD71">
    <cfRule type="containsBlanks" dxfId="71" priority="70">
      <formula>LEN(TRIM(AD71))=0</formula>
    </cfRule>
  </conditionalFormatting>
  <conditionalFormatting sqref="AF71">
    <cfRule type="containsBlanks" dxfId="70" priority="69">
      <formula>LEN(TRIM(AF71))=0</formula>
    </cfRule>
  </conditionalFormatting>
  <conditionalFormatting sqref="AI71 AK71">
    <cfRule type="expression" dxfId="69" priority="68">
      <formula>AH71&lt;&gt;""</formula>
    </cfRule>
  </conditionalFormatting>
  <conditionalFormatting sqref="AH71">
    <cfRule type="containsBlanks" dxfId="68" priority="67">
      <formula>LEN(TRIM(AH71))=0</formula>
    </cfRule>
  </conditionalFormatting>
  <conditionalFormatting sqref="AJ71">
    <cfRule type="containsBlanks" dxfId="67" priority="66">
      <formula>LEN(TRIM(AJ71))=0</formula>
    </cfRule>
  </conditionalFormatting>
  <conditionalFormatting sqref="AL71">
    <cfRule type="containsBlanks" dxfId="66" priority="65">
      <formula>LEN(TRIM(AL71))=0</formula>
    </cfRule>
  </conditionalFormatting>
  <conditionalFormatting sqref="AC73 AE73">
    <cfRule type="expression" dxfId="65" priority="64">
      <formula>AB73&lt;&gt;""</formula>
    </cfRule>
  </conditionalFormatting>
  <conditionalFormatting sqref="AB73">
    <cfRule type="containsBlanks" dxfId="64" priority="63">
      <formula>LEN(TRIM(AB73))=0</formula>
    </cfRule>
  </conditionalFormatting>
  <conditionalFormatting sqref="AD73">
    <cfRule type="containsBlanks" dxfId="63" priority="62">
      <formula>LEN(TRIM(AD73))=0</formula>
    </cfRule>
  </conditionalFormatting>
  <conditionalFormatting sqref="AF73">
    <cfRule type="containsBlanks" dxfId="62" priority="61">
      <formula>LEN(TRIM(AF73))=0</formula>
    </cfRule>
  </conditionalFormatting>
  <conditionalFormatting sqref="AI73 AK73">
    <cfRule type="expression" dxfId="61" priority="60">
      <formula>AH73&lt;&gt;""</formula>
    </cfRule>
  </conditionalFormatting>
  <conditionalFormatting sqref="AH73">
    <cfRule type="containsBlanks" dxfId="60" priority="59">
      <formula>LEN(TRIM(AH73))=0</formula>
    </cfRule>
  </conditionalFormatting>
  <conditionalFormatting sqref="AJ73">
    <cfRule type="containsBlanks" dxfId="59" priority="58">
      <formula>LEN(TRIM(AJ73))=0</formula>
    </cfRule>
  </conditionalFormatting>
  <conditionalFormatting sqref="AL73">
    <cfRule type="containsBlanks" dxfId="58" priority="57">
      <formula>LEN(TRIM(AL73))=0</formula>
    </cfRule>
  </conditionalFormatting>
  <conditionalFormatting sqref="AC74 AE74">
    <cfRule type="expression" dxfId="57" priority="56">
      <formula>AB74&lt;&gt;""</formula>
    </cfRule>
  </conditionalFormatting>
  <conditionalFormatting sqref="AB74">
    <cfRule type="containsBlanks" dxfId="56" priority="55">
      <formula>LEN(TRIM(AB74))=0</formula>
    </cfRule>
  </conditionalFormatting>
  <conditionalFormatting sqref="AD74">
    <cfRule type="containsBlanks" dxfId="55" priority="54">
      <formula>LEN(TRIM(AD74))=0</formula>
    </cfRule>
  </conditionalFormatting>
  <conditionalFormatting sqref="AF74">
    <cfRule type="containsBlanks" dxfId="54" priority="53">
      <formula>LEN(TRIM(AF74))=0</formula>
    </cfRule>
  </conditionalFormatting>
  <conditionalFormatting sqref="AI74 AK74">
    <cfRule type="expression" dxfId="53" priority="52">
      <formula>AH74&lt;&gt;""</formula>
    </cfRule>
  </conditionalFormatting>
  <conditionalFormatting sqref="AH74">
    <cfRule type="containsBlanks" dxfId="52" priority="51">
      <formula>LEN(TRIM(AH74))=0</formula>
    </cfRule>
  </conditionalFormatting>
  <conditionalFormatting sqref="AJ74">
    <cfRule type="containsBlanks" dxfId="51" priority="50">
      <formula>LEN(TRIM(AJ74))=0</formula>
    </cfRule>
  </conditionalFormatting>
  <conditionalFormatting sqref="AL74">
    <cfRule type="containsBlanks" dxfId="50" priority="49">
      <formula>LEN(TRIM(AL74))=0</formula>
    </cfRule>
  </conditionalFormatting>
  <conditionalFormatting sqref="AC75 AE75">
    <cfRule type="expression" dxfId="49" priority="48">
      <formula>AB75&lt;&gt;""</formula>
    </cfRule>
  </conditionalFormatting>
  <conditionalFormatting sqref="AB75">
    <cfRule type="containsBlanks" dxfId="48" priority="47">
      <formula>LEN(TRIM(AB75))=0</formula>
    </cfRule>
  </conditionalFormatting>
  <conditionalFormatting sqref="AD75">
    <cfRule type="containsBlanks" dxfId="47" priority="46">
      <formula>LEN(TRIM(AD75))=0</formula>
    </cfRule>
  </conditionalFormatting>
  <conditionalFormatting sqref="AF75">
    <cfRule type="containsBlanks" dxfId="46" priority="45">
      <formula>LEN(TRIM(AF75))=0</formula>
    </cfRule>
  </conditionalFormatting>
  <conditionalFormatting sqref="AI75 AK75">
    <cfRule type="expression" dxfId="45" priority="44">
      <formula>AH75&lt;&gt;""</formula>
    </cfRule>
  </conditionalFormatting>
  <conditionalFormatting sqref="AH75">
    <cfRule type="containsBlanks" dxfId="44" priority="43">
      <formula>LEN(TRIM(AH75))=0</formula>
    </cfRule>
  </conditionalFormatting>
  <conditionalFormatting sqref="AJ75">
    <cfRule type="containsBlanks" dxfId="43" priority="42">
      <formula>LEN(TRIM(AJ75))=0</formula>
    </cfRule>
  </conditionalFormatting>
  <conditionalFormatting sqref="AL75">
    <cfRule type="containsBlanks" dxfId="42" priority="41">
      <formula>LEN(TRIM(AL75))=0</formula>
    </cfRule>
  </conditionalFormatting>
  <conditionalFormatting sqref="AC76 AE76">
    <cfRule type="expression" dxfId="41" priority="40">
      <formula>AB76&lt;&gt;""</formula>
    </cfRule>
  </conditionalFormatting>
  <conditionalFormatting sqref="AB76">
    <cfRule type="containsBlanks" dxfId="40" priority="39">
      <formula>LEN(TRIM(AB76))=0</formula>
    </cfRule>
  </conditionalFormatting>
  <conditionalFormatting sqref="AD76">
    <cfRule type="containsBlanks" dxfId="39" priority="38">
      <formula>LEN(TRIM(AD76))=0</formula>
    </cfRule>
  </conditionalFormatting>
  <conditionalFormatting sqref="AF76">
    <cfRule type="containsBlanks" dxfId="38" priority="37">
      <formula>LEN(TRIM(AF76))=0</formula>
    </cfRule>
  </conditionalFormatting>
  <conditionalFormatting sqref="AI76 AK76">
    <cfRule type="expression" dxfId="37" priority="36">
      <formula>AH76&lt;&gt;""</formula>
    </cfRule>
  </conditionalFormatting>
  <conditionalFormatting sqref="AH76">
    <cfRule type="containsBlanks" dxfId="36" priority="35">
      <formula>LEN(TRIM(AH76))=0</formula>
    </cfRule>
  </conditionalFormatting>
  <conditionalFormatting sqref="AJ76">
    <cfRule type="containsBlanks" dxfId="35" priority="34">
      <formula>LEN(TRIM(AJ76))=0</formula>
    </cfRule>
  </conditionalFormatting>
  <conditionalFormatting sqref="AL76">
    <cfRule type="containsBlanks" dxfId="34" priority="33">
      <formula>LEN(TRIM(AL76))=0</formula>
    </cfRule>
  </conditionalFormatting>
  <conditionalFormatting sqref="AC77 AE77">
    <cfRule type="expression" dxfId="33" priority="32">
      <formula>AB77&lt;&gt;""</formula>
    </cfRule>
  </conditionalFormatting>
  <conditionalFormatting sqref="AB77">
    <cfRule type="containsBlanks" dxfId="32" priority="31">
      <formula>LEN(TRIM(AB77))=0</formula>
    </cfRule>
  </conditionalFormatting>
  <conditionalFormatting sqref="AD77">
    <cfRule type="containsBlanks" dxfId="31" priority="30">
      <formula>LEN(TRIM(AD77))=0</formula>
    </cfRule>
  </conditionalFormatting>
  <conditionalFormatting sqref="AF77">
    <cfRule type="containsBlanks" dxfId="30" priority="29">
      <formula>LEN(TRIM(AF77))=0</formula>
    </cfRule>
  </conditionalFormatting>
  <conditionalFormatting sqref="AI77 AK77">
    <cfRule type="expression" dxfId="29" priority="28">
      <formula>AH77&lt;&gt;""</formula>
    </cfRule>
  </conditionalFormatting>
  <conditionalFormatting sqref="AH77">
    <cfRule type="containsBlanks" dxfId="28" priority="27">
      <formula>LEN(TRIM(AH77))=0</formula>
    </cfRule>
  </conditionalFormatting>
  <conditionalFormatting sqref="AJ77">
    <cfRule type="containsBlanks" dxfId="27" priority="26">
      <formula>LEN(TRIM(AJ77))=0</formula>
    </cfRule>
  </conditionalFormatting>
  <conditionalFormatting sqref="AL77">
    <cfRule type="containsBlanks" dxfId="26" priority="25">
      <formula>LEN(TRIM(AL77))=0</formula>
    </cfRule>
  </conditionalFormatting>
  <conditionalFormatting sqref="AC78 AE78">
    <cfRule type="expression" dxfId="25" priority="24">
      <formula>AB78&lt;&gt;""</formula>
    </cfRule>
  </conditionalFormatting>
  <conditionalFormatting sqref="AB78">
    <cfRule type="containsBlanks" dxfId="24" priority="23">
      <formula>LEN(TRIM(AB78))=0</formula>
    </cfRule>
  </conditionalFormatting>
  <conditionalFormatting sqref="AD78">
    <cfRule type="containsBlanks" dxfId="23" priority="22">
      <formula>LEN(TRIM(AD78))=0</formula>
    </cfRule>
  </conditionalFormatting>
  <conditionalFormatting sqref="AF78">
    <cfRule type="containsBlanks" dxfId="22" priority="21">
      <formula>LEN(TRIM(AF78))=0</formula>
    </cfRule>
  </conditionalFormatting>
  <conditionalFormatting sqref="AI78 AK78">
    <cfRule type="expression" dxfId="21" priority="20">
      <formula>AH78&lt;&gt;""</formula>
    </cfRule>
  </conditionalFormatting>
  <conditionalFormatting sqref="AH78">
    <cfRule type="containsBlanks" dxfId="20" priority="19">
      <formula>LEN(TRIM(AH78))=0</formula>
    </cfRule>
  </conditionalFormatting>
  <conditionalFormatting sqref="AJ78">
    <cfRule type="containsBlanks" dxfId="19" priority="18">
      <formula>LEN(TRIM(AJ78))=0</formula>
    </cfRule>
  </conditionalFormatting>
  <conditionalFormatting sqref="AL78">
    <cfRule type="containsBlanks" dxfId="18" priority="17">
      <formula>LEN(TRIM(AL78))=0</formula>
    </cfRule>
  </conditionalFormatting>
  <conditionalFormatting sqref="AC79 AE79">
    <cfRule type="expression" dxfId="17" priority="16">
      <formula>AB79&lt;&gt;""</formula>
    </cfRule>
  </conditionalFormatting>
  <conditionalFormatting sqref="AB79">
    <cfRule type="containsBlanks" dxfId="16" priority="15">
      <formula>LEN(TRIM(AB79))=0</formula>
    </cfRule>
  </conditionalFormatting>
  <conditionalFormatting sqref="AD79">
    <cfRule type="containsBlanks" dxfId="15" priority="14">
      <formula>LEN(TRIM(AD79))=0</formula>
    </cfRule>
  </conditionalFormatting>
  <conditionalFormatting sqref="AF79">
    <cfRule type="containsBlanks" dxfId="14" priority="13">
      <formula>LEN(TRIM(AF79))=0</formula>
    </cfRule>
  </conditionalFormatting>
  <conditionalFormatting sqref="AI79 AK79">
    <cfRule type="expression" dxfId="13" priority="12">
      <formula>AH79&lt;&gt;""</formula>
    </cfRule>
  </conditionalFormatting>
  <conditionalFormatting sqref="AH79">
    <cfRule type="containsBlanks" dxfId="12" priority="11">
      <formula>LEN(TRIM(AH79))=0</formula>
    </cfRule>
  </conditionalFormatting>
  <conditionalFormatting sqref="AJ79">
    <cfRule type="containsBlanks" dxfId="11" priority="10">
      <formula>LEN(TRIM(AJ79))=0</formula>
    </cfRule>
  </conditionalFormatting>
  <conditionalFormatting sqref="AL79">
    <cfRule type="containsBlanks" dxfId="10" priority="9">
      <formula>LEN(TRIM(AL79))=0</formula>
    </cfRule>
  </conditionalFormatting>
  <conditionalFormatting sqref="AC80 AE80">
    <cfRule type="expression" dxfId="9" priority="8">
      <formula>AB80&lt;&gt;""</formula>
    </cfRule>
  </conditionalFormatting>
  <conditionalFormatting sqref="AB80">
    <cfRule type="containsBlanks" dxfId="8" priority="7">
      <formula>LEN(TRIM(AB80))=0</formula>
    </cfRule>
  </conditionalFormatting>
  <conditionalFormatting sqref="AD80">
    <cfRule type="containsBlanks" dxfId="7" priority="6">
      <formula>LEN(TRIM(AD80))=0</formula>
    </cfRule>
  </conditionalFormatting>
  <conditionalFormatting sqref="AF80">
    <cfRule type="containsBlanks" dxfId="6" priority="5">
      <formula>LEN(TRIM(AF80))=0</formula>
    </cfRule>
  </conditionalFormatting>
  <conditionalFormatting sqref="AI80 AK80">
    <cfRule type="expression" dxfId="5" priority="4">
      <formula>AH80&lt;&gt;""</formula>
    </cfRule>
  </conditionalFormatting>
  <conditionalFormatting sqref="AH80">
    <cfRule type="containsBlanks" dxfId="4" priority="3">
      <formula>LEN(TRIM(AH80))=0</formula>
    </cfRule>
  </conditionalFormatting>
  <conditionalFormatting sqref="AJ80">
    <cfRule type="containsBlanks" dxfId="3" priority="2">
      <formula>LEN(TRIM(AJ80))=0</formula>
    </cfRule>
  </conditionalFormatting>
  <conditionalFormatting sqref="AL80">
    <cfRule type="containsBlanks" dxfId="2" priority="1">
      <formula>LEN(TRIM(AL80))=0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16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BUENOS AIRES DE CAYMA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BUENOS AIRES DE CAYMA</v>
      </c>
      <c r="D16" s="58">
        <f ca="1">COUNTIF('2.Ingreso_Datos'!$BR$10:$BR$2019,"Z")</f>
        <v>7</v>
      </c>
      <c r="E16" s="58">
        <f ca="1">COUNTIF('2.Ingreso_Datos'!$BR$10:$BR$2019,"A")</f>
        <v>7</v>
      </c>
      <c r="F16" s="58">
        <f ca="1">COUNTIF('2.Ingreso_Datos'!$BS$10:$BS$2019,"A")</f>
        <v>13</v>
      </c>
      <c r="G16" s="58">
        <f ca="1">COUNTIF('2.Ingreso_Datos'!$BS$10:$BS$2019,"B")</f>
        <v>0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7</v>
      </c>
      <c r="K16" s="58">
        <f ca="1">COUNTIF('2.Ingreso_Datos'!$BT$10:$BT$2019,"Z")</f>
        <v>7</v>
      </c>
      <c r="L16" s="58">
        <f ca="1">COUNTIF('2.Ingreso_Datos'!$BR$10:$BR$2019,"V")</f>
        <v>9</v>
      </c>
      <c r="M16" s="58">
        <f ca="1">COUNTIF('2.Ingreso_Datos'!$BR$10:$BR$2019,"B")</f>
        <v>7</v>
      </c>
      <c r="N16" s="58">
        <f ca="1">COUNTIF('2.Ingreso_Datos'!$BS$10:$BS$2019,"F")</f>
        <v>14</v>
      </c>
      <c r="O16" s="58">
        <f ca="1">COUNTIF('2.Ingreso_Datos'!$BS$10:$BS$2019,"G")</f>
        <v>1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9</v>
      </c>
      <c r="S16" s="58">
        <f ca="1">COUNTIF('2.Ingreso_Datos'!$BT$10:$BT$2019,"V")</f>
        <v>7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BUENOS AIRES DE CAYMA</v>
      </c>
      <c r="D22" s="58">
        <f ca="1">COUNTIF('2.Ingreso_Datos'!$BR$10:$BR$2019,"W")</f>
        <v>3</v>
      </c>
      <c r="E22" s="58">
        <f ca="1">COUNTIF('2.Ingreso_Datos'!$BR$10:$BR$2019,"C")</f>
        <v>10</v>
      </c>
      <c r="F22" s="58">
        <f ca="1">COUNTIF('2.Ingreso_Datos'!$BS$10:$BS$2019,"K")</f>
        <v>11</v>
      </c>
      <c r="G22" s="58">
        <f ca="1">COUNTIF('2.Ingreso_Datos'!$BS$10:$BS$2019,"L")</f>
        <v>2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9</v>
      </c>
      <c r="L22" s="58">
        <f ca="1">COUNTIF('2.Ingreso_Datos'!$BR$10:$BR$2019,"X")</f>
        <v>8</v>
      </c>
      <c r="M22" s="58">
        <f ca="1">COUNTIF('2.Ingreso_Datos'!$BR$10:$BR$2019,"D")</f>
        <v>7</v>
      </c>
      <c r="N22" s="58">
        <f ca="1">COUNTIF('2.Ingreso_Datos'!$BS$10:$BS$2019,"P")</f>
        <v>13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6</v>
      </c>
      <c r="S22" s="58">
        <f ca="1">COUNTIF('2.Ingreso_Datos'!$BT$10:$BT$2019,"X")</f>
        <v>9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BUENOS AIRES DE CAYMA</v>
      </c>
      <c r="D28" s="58">
        <f ca="1">COUNTIF('2.Ingreso_Datos'!$BR$10:$BR$2019,"Y")</f>
        <v>6</v>
      </c>
      <c r="E28" s="58">
        <f ca="1">COUNTIF('2.Ingreso_Datos'!$BR$10:$BR$2019,"E")</f>
        <v>7</v>
      </c>
      <c r="F28" s="58">
        <f ca="1">COUNTIF('2.Ingreso_Datos'!$BS$10:$BS$2019,"U")</f>
        <v>11</v>
      </c>
      <c r="G28" s="58">
        <f ca="1">COUNTIF('2.Ingreso_Datos'!$BS$10:$BS$2019,"V")</f>
        <v>1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9</v>
      </c>
      <c r="L28" s="58">
        <f ca="1">D16+L16+D22+L22+D28</f>
        <v>33</v>
      </c>
      <c r="M28" s="58">
        <f t="shared" ref="M28:S28" ca="1" si="0">E16+M16+E22+M22+E28</f>
        <v>38</v>
      </c>
      <c r="N28" s="58">
        <f t="shared" ca="1" si="0"/>
        <v>62</v>
      </c>
      <c r="O28" s="58">
        <f t="shared" ca="1" si="0"/>
        <v>6</v>
      </c>
      <c r="P28" s="58">
        <f t="shared" ca="1" si="0"/>
        <v>3</v>
      </c>
      <c r="Q28" s="58">
        <f t="shared" ca="1" si="0"/>
        <v>0</v>
      </c>
      <c r="R28" s="58">
        <f t="shared" ca="1" si="0"/>
        <v>30</v>
      </c>
      <c r="S28" s="58">
        <f t="shared" ca="1" si="0"/>
        <v>41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BUENOS AIRES DE CAYMA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BUENOS AIRES DE CAYMA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38</v>
      </c>
      <c r="D11" s="72">
        <f ca="1">IFERROR(C11*100/$G$11,0)</f>
        <v>53.521126760563384</v>
      </c>
      <c r="E11" s="71">
        <f ca="1">SUM(E12:E16)</f>
        <v>33</v>
      </c>
      <c r="F11" s="72">
        <f ca="1">IFERROR(E11*100/$G$11,0)</f>
        <v>46.478873239436616</v>
      </c>
      <c r="G11" s="71">
        <f ca="1">C11+E11</f>
        <v>71</v>
      </c>
      <c r="H11" s="72">
        <v>100</v>
      </c>
      <c r="O11" s="70" t="s">
        <v>311</v>
      </c>
      <c r="P11" s="71">
        <f ca="1">COUNTIF('2.Ingreso_Datos'!$BV$10:$BV$2019,"&lt;1")</f>
        <v>14</v>
      </c>
      <c r="Q11" s="72">
        <v>100</v>
      </c>
      <c r="S11" s="70" t="s">
        <v>300</v>
      </c>
      <c r="T11" s="71">
        <f ca="1">COUNTIF('2.Ingreso_Datos'!$BV$10:$BV$2019,2)</f>
        <v>13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7</v>
      </c>
      <c r="D12" s="75">
        <f ca="1">IFERROR(C12*100/$G$12,0)</f>
        <v>50</v>
      </c>
      <c r="E12" s="74">
        <f ca="1">COUNTIF('2.Ingreso_Datos'!$BR$10:$BR$2019,"Z")</f>
        <v>7</v>
      </c>
      <c r="F12" s="76">
        <f ca="1">IFERROR(E12*100/$G$12,0)</f>
        <v>50</v>
      </c>
      <c r="G12" s="77">
        <f t="shared" ref="G12:G16" ca="1" si="0">C12+E12</f>
        <v>14</v>
      </c>
      <c r="H12" s="78">
        <f ca="1">IFERROR(G12*100/$G$11,0)</f>
        <v>19.718309859154928</v>
      </c>
      <c r="O12" s="73" t="s">
        <v>314</v>
      </c>
      <c r="P12" s="74">
        <f ca="1">COUNTIF('2.Ingreso_Datos'!$CB$10:$CB$2019,"VAC")</f>
        <v>10</v>
      </c>
      <c r="Q12" s="76">
        <f ca="1">IFERROR(P12*100/$P$11,0)</f>
        <v>71.428571428571431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15.384615384615385</v>
      </c>
    </row>
    <row r="13" spans="2:23" ht="24" customHeight="1" x14ac:dyDescent="0.25">
      <c r="B13" s="79" t="s">
        <v>124</v>
      </c>
      <c r="C13" s="74">
        <f ca="1">COUNTIF('2.Ingreso_Datos'!$BR$10:$BR$2019,"B")</f>
        <v>7</v>
      </c>
      <c r="D13" s="75">
        <f ca="1">IFERROR(C13*100/$G$13,0)</f>
        <v>43.75</v>
      </c>
      <c r="E13" s="74">
        <f ca="1">COUNTIF('2.Ingreso_Datos'!$BR$10:$BR$2019,"V")</f>
        <v>9</v>
      </c>
      <c r="F13" s="76">
        <f ca="1">IFERROR(E13*100/$G$13,0)</f>
        <v>56.25</v>
      </c>
      <c r="G13" s="77">
        <f t="shared" ca="1" si="0"/>
        <v>16</v>
      </c>
      <c r="H13" s="78">
        <f ca="1">IFERROR(G13*100/$G$11,0)</f>
        <v>22.535211267605632</v>
      </c>
      <c r="O13" s="79" t="s">
        <v>313</v>
      </c>
      <c r="P13" s="74">
        <f ca="1">COUNTIF('2.Ingreso_Datos'!$BY$10:$BY$2019,"VAC")</f>
        <v>10</v>
      </c>
      <c r="Q13" s="76">
        <f ca="1">IFERROR(P13*100/$P$11,0)</f>
        <v>71.428571428571431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10</v>
      </c>
      <c r="D14" s="75">
        <f ca="1">IFERROR(C14*100/$G$14,0)</f>
        <v>76.92307692307692</v>
      </c>
      <c r="E14" s="74">
        <f ca="1">COUNTIF('2.Ingreso_Datos'!$BR$10:$BR$2019,"W")</f>
        <v>3</v>
      </c>
      <c r="F14" s="76">
        <f ca="1">IFERROR(E14*100/$G$14,0)</f>
        <v>23.076923076923077</v>
      </c>
      <c r="G14" s="77">
        <f t="shared" ca="1" si="0"/>
        <v>13</v>
      </c>
      <c r="H14" s="78">
        <f ca="1">IFERROR(G14*100/$G$11,0)</f>
        <v>18.309859154929576</v>
      </c>
      <c r="O14" s="79" t="s">
        <v>312</v>
      </c>
      <c r="P14" s="74">
        <f ca="1">COUNTIF('2.Ingreso_Datos'!$CJ$10:$CJ$2019,"VAC")</f>
        <v>10</v>
      </c>
      <c r="Q14" s="76">
        <f ca="1">IFERROR(P14*100/$P$11,0)</f>
        <v>71.428571428571431</v>
      </c>
    </row>
    <row r="15" spans="2:23" ht="24" customHeight="1" x14ac:dyDescent="0.25">
      <c r="B15" s="79" t="s">
        <v>126</v>
      </c>
      <c r="C15" s="74">
        <f ca="1">COUNTIF('2.Ingreso_Datos'!$BR$10:$BR$2019,"D")</f>
        <v>7</v>
      </c>
      <c r="D15" s="75">
        <f ca="1">IFERROR(C15*100/$G$15,0)</f>
        <v>46.666666666666664</v>
      </c>
      <c r="E15" s="74">
        <f ca="1">COUNTIF('2.Ingreso_Datos'!$BR$10:$BR$2019,"X")</f>
        <v>8</v>
      </c>
      <c r="F15" s="76">
        <f ca="1">IFERROR(E15*100/$G$15,0)</f>
        <v>53.333333333333336</v>
      </c>
      <c r="G15" s="77">
        <f t="shared" ca="1" si="0"/>
        <v>15</v>
      </c>
      <c r="H15" s="78">
        <f ca="1">IFERROR(G15*100/$G$11,0)</f>
        <v>21.12676056338028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7</v>
      </c>
      <c r="D16" s="75">
        <f ca="1">IFERROR(C16*100/$G$16,0)</f>
        <v>53.846153846153847</v>
      </c>
      <c r="E16" s="74">
        <f ca="1">COUNTIF('2.Ingreso_Datos'!$BR$10:$BR$2019,"Y")</f>
        <v>6</v>
      </c>
      <c r="F16" s="76">
        <f ca="1">IFERROR(E16*100/$G$16,0)</f>
        <v>46.153846153846153</v>
      </c>
      <c r="G16" s="77">
        <f t="shared" ca="1" si="0"/>
        <v>13</v>
      </c>
      <c r="H16" s="78">
        <f ca="1">IFERROR(G16*100/$G$11,0)</f>
        <v>18.309859154929576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14</v>
      </c>
      <c r="Q19" s="72">
        <v>100</v>
      </c>
      <c r="S19" s="70" t="s">
        <v>299</v>
      </c>
      <c r="T19" s="71">
        <f ca="1">COUNTIF('2.Ingreso_Datos'!$BV$10:$BV$2019,3)</f>
        <v>15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14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3</v>
      </c>
      <c r="U20" s="76">
        <f ca="1">IFERROR(T20*100/$T$19,0)</f>
        <v>20</v>
      </c>
    </row>
    <row r="21" spans="1:23" ht="24" customHeight="1" x14ac:dyDescent="0.25">
      <c r="B21" s="70" t="s">
        <v>122</v>
      </c>
      <c r="C21" s="71">
        <f ca="1">SUM(C22:C26)</f>
        <v>30</v>
      </c>
      <c r="D21" s="72">
        <f ca="1">IFERROR(C21*100/$G$21,0)</f>
        <v>42.25352112676056</v>
      </c>
      <c r="E21" s="71">
        <f ca="1">SUM(E22:E26)</f>
        <v>41</v>
      </c>
      <c r="F21" s="72">
        <f ca="1">E21*100/$G$11</f>
        <v>57.74647887323944</v>
      </c>
      <c r="G21" s="71">
        <f ca="1">C21+E21</f>
        <v>71</v>
      </c>
      <c r="H21" s="81">
        <v>1</v>
      </c>
      <c r="O21" s="79" t="s">
        <v>309</v>
      </c>
      <c r="P21" s="74">
        <f ca="1">COUNTIF('2.Ingreso_Datos'!$CD$10:$CD$2019,"VAC")</f>
        <v>6</v>
      </c>
      <c r="Q21" s="76">
        <f ca="1">IFERROR(P21*100/P19,0)</f>
        <v>42.857142857142854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7</v>
      </c>
      <c r="D22" s="75">
        <f ca="1">IFERROR(C22*100/$G$22,0)</f>
        <v>50</v>
      </c>
      <c r="E22" s="74">
        <f ca="1">COUNTIF('2.Ingreso_Datos'!$BT$10:$BT$2019,"Z")</f>
        <v>7</v>
      </c>
      <c r="F22" s="76">
        <f ca="1">IFERROR(E22*100/$G$22,0)</f>
        <v>50</v>
      </c>
      <c r="G22" s="77">
        <f t="shared" ref="G22:G26" ca="1" si="1">C22+E22</f>
        <v>14</v>
      </c>
      <c r="H22" s="78">
        <f ca="1">IFERROR(G22*100/$G$11,0)</f>
        <v>19.718309859154928</v>
      </c>
      <c r="O22" s="79" t="s">
        <v>308</v>
      </c>
      <c r="P22" s="74">
        <f ca="1">COUNTIF('2.Ingreso_Datos'!$CA$10:$CA$2019,"VAC")</f>
        <v>5</v>
      </c>
      <c r="Q22" s="76">
        <f ca="1">IFERROR(P22*100/P19,0)</f>
        <v>35.714285714285715</v>
      </c>
    </row>
    <row r="23" spans="1:23" ht="24" customHeight="1" x14ac:dyDescent="0.25">
      <c r="B23" s="79" t="s">
        <v>124</v>
      </c>
      <c r="C23" s="74">
        <f ca="1">COUNTIF('2.Ingreso_Datos'!$BT$10:$BT$2019,"B")</f>
        <v>9</v>
      </c>
      <c r="D23" s="75">
        <f ca="1">IFERROR(C23*100/$G$23,0)</f>
        <v>56.25</v>
      </c>
      <c r="E23" s="74">
        <f ca="1">COUNTIF('2.Ingreso_Datos'!$BT$10:$BT$2019,"V")</f>
        <v>7</v>
      </c>
      <c r="F23" s="76">
        <f ca="1">IFERROR(E23*100/$G$23,0)</f>
        <v>43.75</v>
      </c>
      <c r="G23" s="77">
        <f t="shared" ca="1" si="1"/>
        <v>16</v>
      </c>
      <c r="H23" s="78">
        <f ca="1">IFERROR(G23*100/$G$11,0)</f>
        <v>22.535211267605632</v>
      </c>
      <c r="O23" s="79" t="s">
        <v>307</v>
      </c>
      <c r="P23" s="74">
        <f ca="1">COUNTIF('2.Ingreso_Datos'!$CF$10:$CF$2019,"VAC")</f>
        <v>8</v>
      </c>
      <c r="Q23" s="76">
        <f ca="1">IFERROR(P23*100/P19,0)</f>
        <v>57.142857142857146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30.76923076923077</v>
      </c>
      <c r="E24" s="74">
        <f ca="1">COUNTIF('2.Ingreso_Datos'!$BT$10:$BT$2019,"W")</f>
        <v>9</v>
      </c>
      <c r="F24" s="76">
        <f ca="1">IFERROR(E24*100/$G$24,0)</f>
        <v>69.230769230769226</v>
      </c>
      <c r="G24" s="77">
        <f t="shared" ca="1" si="1"/>
        <v>13</v>
      </c>
      <c r="H24" s="78">
        <f ca="1">IFERROR(G24*100/$G$11,0)</f>
        <v>18.309859154929576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14.285714285714286</v>
      </c>
    </row>
    <row r="25" spans="1:23" ht="24" customHeight="1" x14ac:dyDescent="0.25">
      <c r="B25" s="79" t="s">
        <v>126</v>
      </c>
      <c r="C25" s="74">
        <f ca="1">COUNTIF('2.Ingreso_Datos'!$BT$10:$BT$2019,"D")</f>
        <v>6</v>
      </c>
      <c r="D25" s="75">
        <f ca="1">IFERROR(C25*100/$G$25,0)</f>
        <v>40</v>
      </c>
      <c r="E25" s="74">
        <f ca="1">COUNTIF('2.Ingreso_Datos'!$BT$10:$BT$2019,"X")</f>
        <v>9</v>
      </c>
      <c r="F25" s="76">
        <f ca="1">IFERROR(E25*100/$G$25,0)</f>
        <v>60</v>
      </c>
      <c r="G25" s="77">
        <f t="shared" ca="1" si="1"/>
        <v>15</v>
      </c>
      <c r="H25" s="78">
        <f ca="1">IFERROR(G25*100/$G$11,0)</f>
        <v>21.12676056338028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30.76923076923077</v>
      </c>
      <c r="E26" s="74">
        <f ca="1">COUNTIF('2.Ingreso_Datos'!$BT$10:$BT$2019,"Y")</f>
        <v>9</v>
      </c>
      <c r="F26" s="76">
        <f ca="1">IFERROR(E26*100/$G$26,0)</f>
        <v>69.230769230769226</v>
      </c>
      <c r="G26" s="77">
        <f t="shared" ca="1" si="1"/>
        <v>13</v>
      </c>
      <c r="H26" s="78">
        <f ca="1">IFERROR(G26*100/$G$11,0)</f>
        <v>18.309859154929576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16</v>
      </c>
      <c r="Q30" s="72">
        <v>100</v>
      </c>
      <c r="S30" s="70" t="s">
        <v>296</v>
      </c>
      <c r="T30" s="71">
        <f ca="1">COUNTIF('2.Ingreso_Datos'!$BV$10:$BV$2019,4)</f>
        <v>13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62</v>
      </c>
      <c r="D31" s="72">
        <f ca="1">C31*100/$K$31</f>
        <v>87.323943661971825</v>
      </c>
      <c r="E31" s="71">
        <f ca="1">SUM(E32:E36)</f>
        <v>6</v>
      </c>
      <c r="F31" s="72">
        <f ca="1">E31*100/$K$31</f>
        <v>8.4507042253521121</v>
      </c>
      <c r="G31" s="71">
        <f ca="1">SUM(G32:G36)</f>
        <v>3</v>
      </c>
      <c r="H31" s="72">
        <f ca="1">G31*100/$K$31</f>
        <v>4.225352112676056</v>
      </c>
      <c r="I31" s="71">
        <f ca="1">SUM(I32:I36)</f>
        <v>0</v>
      </c>
      <c r="J31" s="72">
        <f ca="1">I31*100/$K$31</f>
        <v>0</v>
      </c>
      <c r="K31" s="71">
        <f ca="1">SUM(K32:K36)</f>
        <v>71</v>
      </c>
      <c r="L31" s="72">
        <v>100</v>
      </c>
      <c r="O31" s="79" t="s">
        <v>305</v>
      </c>
      <c r="P31" s="74">
        <f ca="1">COUNTIF('2.Ingreso_Datos'!$CL$10:$CL$2019,"VAC")</f>
        <v>14</v>
      </c>
      <c r="Q31" s="76">
        <f ca="1">IFERROR(P31*100/P30,0)</f>
        <v>87.5</v>
      </c>
      <c r="S31" s="79" t="s">
        <v>295</v>
      </c>
      <c r="T31" s="74">
        <f ca="1">COUNTIF('2.Ingreso_Datos'!$CP$10:$CP$2019,"VAC")</f>
        <v>9</v>
      </c>
      <c r="U31" s="76">
        <f ca="1">IFERROR(T31*100/$T$30,0)</f>
        <v>69.230769230769226</v>
      </c>
    </row>
    <row r="32" spans="1:23" ht="24" customHeight="1" x14ac:dyDescent="0.25">
      <c r="B32" s="73" t="s">
        <v>123</v>
      </c>
      <c r="C32" s="74">
        <f ca="1">COUNTIF('2.Ingreso_Datos'!$BS$10:$BS$2019,"A")</f>
        <v>13</v>
      </c>
      <c r="D32" s="75">
        <f ca="1">IFERROR(C32*100/$K$32,0)</f>
        <v>92.857142857142861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1</v>
      </c>
      <c r="H32" s="75">
        <f ca="1">IFERROR(G32*100/$K$32,0)</f>
        <v>7.1428571428571432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14</v>
      </c>
      <c r="L32" s="78">
        <f ca="1">IFERROR(K32*100/$K$31,0)</f>
        <v>19.718309859154928</v>
      </c>
      <c r="O32" s="79" t="s">
        <v>304</v>
      </c>
      <c r="P32" s="74">
        <f ca="1">COUNTIF('2.Ingreso_Datos'!$CI$10:$CI$2019,"VAC")</f>
        <v>9</v>
      </c>
      <c r="Q32" s="76">
        <f ca="1">IFERROR(P32*100/P30,0)</f>
        <v>56.25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14</v>
      </c>
      <c r="D33" s="75">
        <f ca="1">IFERROR(C33*100/$K$33,0)</f>
        <v>87.5</v>
      </c>
      <c r="E33" s="74">
        <f ca="1">COUNTIF('2.Ingreso_Datos'!$BS$10:$BS$2019,"G")</f>
        <v>1</v>
      </c>
      <c r="F33" s="75">
        <f ca="1">IFERROR(E33*100/$K$33,0)</f>
        <v>6.25</v>
      </c>
      <c r="G33" s="74">
        <f ca="1">COUNTIF('2.Ingreso_Datos'!$BS$10:$BS$2019,"H")</f>
        <v>1</v>
      </c>
      <c r="H33" s="75">
        <f ca="1">IFERROR(G33*100/$K$33,0)</f>
        <v>6.25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16</v>
      </c>
      <c r="L33" s="78">
        <f t="shared" ref="L33:L36" ca="1" si="3">IFERROR(K33*100/$K$31,0)</f>
        <v>22.535211267605632</v>
      </c>
      <c r="O33" s="79" t="s">
        <v>303</v>
      </c>
      <c r="P33" s="74">
        <f ca="1">COUNTIF('2.Ingreso_Datos'!$CM$10:$CM$2019,"VAC")</f>
        <v>14</v>
      </c>
      <c r="Q33" s="76">
        <f ca="1">IFERROR(P33*100/P30,0)</f>
        <v>87.5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11</v>
      </c>
      <c r="D34" s="75">
        <f ca="1">IFERROR(C34*100/$K$34,0)</f>
        <v>84.615384615384613</v>
      </c>
      <c r="E34" s="74">
        <f ca="1">COUNTIF('2.Ingreso_Datos'!$BS$10:$BS$2019,"L")</f>
        <v>2</v>
      </c>
      <c r="F34" s="75">
        <f ca="1">IFERROR(E34*100/$K$34,0)</f>
        <v>15.384615384615385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13</v>
      </c>
      <c r="L34" s="78">
        <f t="shared" ca="1" si="3"/>
        <v>18.309859154929576</v>
      </c>
      <c r="O34" s="79" t="s">
        <v>302</v>
      </c>
      <c r="P34" s="74">
        <f ca="1">COUNTIF('2.Ingreso_Datos'!$CN$10:$CN$2019,"VAC")</f>
        <v>33</v>
      </c>
      <c r="Q34" s="76">
        <f ca="1">IFERROR(P34*100/P30,0)</f>
        <v>206.25</v>
      </c>
    </row>
    <row r="35" spans="1:21" ht="24" customHeight="1" x14ac:dyDescent="0.25">
      <c r="B35" s="79" t="s">
        <v>126</v>
      </c>
      <c r="C35" s="74">
        <f ca="1">COUNTIF('2.Ingreso_Datos'!$BS$10:$BS$2019,"P")</f>
        <v>13</v>
      </c>
      <c r="D35" s="75">
        <f ca="1">IFERROR(C35*100/$K$35,0)</f>
        <v>86.666666666666671</v>
      </c>
      <c r="E35" s="74">
        <f ca="1">COUNTIF('2.Ingreso_Datos'!$BS$10:$BS$2019,"Q")</f>
        <v>2</v>
      </c>
      <c r="F35" s="75">
        <f ca="1">IFERROR(E35*100/$K$35,0)</f>
        <v>13.333333333333334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15</v>
      </c>
      <c r="L35" s="78">
        <f t="shared" ca="1" si="3"/>
        <v>21.12676056338028</v>
      </c>
      <c r="O35" s="79" t="s">
        <v>301</v>
      </c>
      <c r="P35" s="74">
        <f ca="1">COUNTIF('2.Ingreso_Datos'!$CO$10:$CO$2019,"VAC")</f>
        <v>42</v>
      </c>
      <c r="Q35" s="76">
        <f ca="1">IFERROR(P35*100/P30,0)</f>
        <v>262.5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11</v>
      </c>
      <c r="D36" s="75">
        <f ca="1">IFERROR(C36*100/$K$36,0)</f>
        <v>84.615384615384613</v>
      </c>
      <c r="E36" s="74">
        <f ca="1">COUNTIF('2.Ingreso_Datos'!$BS$10:$BS$2019,"V")</f>
        <v>1</v>
      </c>
      <c r="F36" s="75">
        <f ca="1">IFERROR(E36*100/$K$36,0)</f>
        <v>7.6923076923076925</v>
      </c>
      <c r="G36" s="74">
        <f ca="1">COUNTIF('2.Ingreso_Datos'!$BS$10:$BS$2019,"W")</f>
        <v>1</v>
      </c>
      <c r="H36" s="75">
        <f ca="1">IFERROR(G36*100/$K$36,0)</f>
        <v>7.6923076923076925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13</v>
      </c>
      <c r="L36" s="78">
        <f t="shared" ca="1" si="3"/>
        <v>18.309859154929576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30</v>
      </c>
      <c r="D11" s="25">
        <f>SUM(D12:D35)</f>
        <v>40</v>
      </c>
      <c r="E11" s="25">
        <f>SUM(E12:E35)</f>
        <v>21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3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26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40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15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6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ENVIO_0000001235</v>
      </c>
      <c r="D12" s="122" t="str">
        <f>IFERROR('2.Ingreso_Datos'!$G$4,0)</f>
        <v>AREQUIPA</v>
      </c>
      <c r="E12" s="122" t="str">
        <f>IFERROR(VLOOKUP(F12,Master!G6:H261,2,FALSE),0)</f>
        <v>0000001235</v>
      </c>
      <c r="F12" s="122" t="str">
        <f>'2.Ingreso_Datos'!$G$5</f>
        <v>BUENOS AIRES DE CAYMA</v>
      </c>
      <c r="G12" s="142">
        <f>IFERROR('2.Ingreso_Datos'!$B$10,0)</f>
        <v>41992</v>
      </c>
      <c r="H12" s="122">
        <f ca="1">COUNTIF('2.Ingreso_Datos'!$BR$10:$BR$2019,"Z")</f>
        <v>7</v>
      </c>
      <c r="I12" s="122">
        <f ca="1">COUNTIF('2.Ingreso_Datos'!$BR$10:$BR$2019,"A")</f>
        <v>7</v>
      </c>
      <c r="J12" s="122">
        <f ca="1">COUNTIF('2.Ingreso_Datos'!$BS$10:$BS$2019,"A")</f>
        <v>13</v>
      </c>
      <c r="K12" s="122">
        <f ca="1">COUNTIF('2.Ingreso_Datos'!$BS$10:$BS$2019,"B")</f>
        <v>0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7</v>
      </c>
      <c r="O12" s="122">
        <f ca="1">COUNTIF('2.Ingreso_Datos'!$BT$10:$BT$2019,"Z")</f>
        <v>7</v>
      </c>
      <c r="P12" s="122">
        <f ca="1">COUNTIF('2.Ingreso_Datos'!$BR$10:$BR$2019,"V")</f>
        <v>9</v>
      </c>
      <c r="Q12" s="122">
        <f ca="1">COUNTIF('2.Ingreso_Datos'!$BR$10:$BR$2019,"B")</f>
        <v>7</v>
      </c>
      <c r="R12" s="122">
        <f ca="1">COUNTIF('2.Ingreso_Datos'!$BS$10:$BS$2019,"F")</f>
        <v>14</v>
      </c>
      <c r="S12" s="122">
        <f ca="1">COUNTIF('2.Ingreso_Datos'!$BS$10:$BS$2019,"G")</f>
        <v>1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9</v>
      </c>
      <c r="W12" s="122">
        <f ca="1">COUNTIF('2.Ingreso_Datos'!$BT$10:$BT$2019,"V")</f>
        <v>7</v>
      </c>
      <c r="X12" s="122">
        <f ca="1">COUNTIF('2.Ingreso_Datos'!$BR$10:$BR$2019,"W")</f>
        <v>3</v>
      </c>
      <c r="Y12" s="122">
        <f ca="1">COUNTIF('2.Ingreso_Datos'!$BR$10:$BR$2019,"C")</f>
        <v>10</v>
      </c>
      <c r="Z12" s="122">
        <f ca="1">COUNTIF('2.Ingreso_Datos'!$BS$10:$BS$2019,"K")</f>
        <v>11</v>
      </c>
      <c r="AA12" s="122">
        <f ca="1">COUNTIF('2.Ingreso_Datos'!$BS$10:$BS$2019,"L")</f>
        <v>2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9</v>
      </c>
      <c r="AF12" s="122">
        <f ca="1">COUNTIF('2.Ingreso_Datos'!$BR$10:$BR$2019,"X")</f>
        <v>8</v>
      </c>
      <c r="AG12" s="122">
        <f ca="1">COUNTIF('2.Ingreso_Datos'!$BR$10:$BR$2019,"D")</f>
        <v>7</v>
      </c>
      <c r="AH12" s="122">
        <f ca="1">COUNTIF('2.Ingreso_Datos'!$BS$10:$BS$2019,"P")</f>
        <v>13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6</v>
      </c>
      <c r="AM12" s="122">
        <f ca="1">COUNTIF('2.Ingreso_Datos'!$BT$10:$BT$2019,"X")</f>
        <v>9</v>
      </c>
      <c r="AN12" s="122">
        <f ca="1">COUNTIF('2.Ingreso_Datos'!$BR$10:$BR$2019,"Y")</f>
        <v>6</v>
      </c>
      <c r="AO12" s="122">
        <f ca="1">COUNTIF('2.Ingreso_Datos'!$BR$10:$BR$2019,"E")</f>
        <v>7</v>
      </c>
      <c r="AP12" s="122">
        <f ca="1">COUNTIF('2.Ingreso_Datos'!$BS$10:$BS$2019,"U")</f>
        <v>11</v>
      </c>
      <c r="AQ12" s="122">
        <f ca="1">COUNTIF('2.Ingreso_Datos'!$BS$10:$BS$2019,"V")</f>
        <v>1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9</v>
      </c>
      <c r="AV12" s="122">
        <f>'5.Razones_No_Vacunación'!$C$12</f>
        <v>1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3</v>
      </c>
      <c r="BC12" s="122">
        <f>'5.Razones_No_Vacunación'!$C$19</f>
        <v>0</v>
      </c>
      <c r="BD12" s="122">
        <f>'5.Razones_No_Vacunación'!$C$20</f>
        <v>26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40</v>
      </c>
      <c r="BJ12" s="137">
        <f>'5.Razones_No_Vacunación'!$E$26</f>
        <v>0</v>
      </c>
      <c r="BK12" s="122">
        <f>'5.Razones_No_Vacunación'!$E$27</f>
        <v>15</v>
      </c>
      <c r="BL12" s="122">
        <f>'5.Razones_No_Vacunación'!$E$28</f>
        <v>6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2015-01-21T15:22:48Z</dcterms:modified>
</cp:coreProperties>
</file>